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defaultThemeVersion="166925"/>
  <mc:AlternateContent xmlns:mc="http://schemas.openxmlformats.org/markup-compatibility/2006">
    <mc:Choice Requires="x15">
      <x15ac:absPath xmlns:x15ac="http://schemas.microsoft.com/office/spreadsheetml/2010/11/ac" url="\\swap\obmen\Тендерный отдел\OBMEN\Тендеры БНГРЭ\1 ОАиП\10 2026\ПДО 01-БНГРЭ-2026 кран 50тонн Приозерный ЛУ скв.1\1 Запрос\Форма 6т, 6к\"/>
    </mc:Choice>
  </mc:AlternateContent>
  <xr:revisionPtr revIDLastSave="0" documentId="13_ncr:1_{3D45FA3A-4EEB-48A8-9A13-11D637DFFC53}" xr6:coauthVersionLast="36" xr6:coauthVersionMax="47" xr10:uidLastSave="{00000000-0000-0000-0000-000000000000}"/>
  <bookViews>
    <workbookView xWindow="-120" yWindow="-120" windowWidth="29040" windowHeight="15225" xr2:uid="{D4EAA0DA-C30E-4E4F-8EDD-B6DDB5EF33FB}"/>
  </bookViews>
  <sheets>
    <sheet name="Лот1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</externalReferences>
  <definedNames>
    <definedName name="___1212__">#REF!</definedName>
    <definedName name="___432__">#REF!</definedName>
    <definedName name="_140">#REF!</definedName>
    <definedName name="_1510_03_____1520_03___1530_03">#REF!</definedName>
    <definedName name="_1511_03">#REF!</definedName>
    <definedName name="_xlnm._FilterDatabase" hidden="1">#REF!</definedName>
    <definedName name="boo">#REF!</definedName>
    <definedName name="bwo">#REF!</definedName>
    <definedName name="CR">#REF!</definedName>
    <definedName name="days">[1]Лист1!#REF!</definedName>
    <definedName name="daysBefore">[1]Лист1!#REF!</definedName>
    <definedName name="daysLast">[1]Лист1!#REF!</definedName>
    <definedName name="daysTotal">[1]Лист1!#REF!</definedName>
    <definedName name="Decline">#REF!</definedName>
    <definedName name="dic_mine">[2]Справочники!$T$8:$V$1352</definedName>
    <definedName name="dic_mine_list">[2]Справочники!$T$8:$T$1352</definedName>
    <definedName name="dic_type_mine">[2]Справочники!$AB$8:$AC$10</definedName>
    <definedName name="dic_type_mine_list">[2]Справочники!$AB$8:$AB$10</definedName>
    <definedName name="ED_Izm">#REF!</definedName>
    <definedName name="fuel_List">[2]Справочники!$K$8:$K$20</definedName>
    <definedName name="Group">#REF!</definedName>
    <definedName name="GS">#REF!</definedName>
    <definedName name="half">[1]Лист1!#REF!</definedName>
    <definedName name="IAS_Lines">#REF!</definedName>
    <definedName name="JR1st">[3]Journals!$E$9:$E$11</definedName>
    <definedName name="JR1stUSD">[3]Journals!$E$12:$E$14</definedName>
    <definedName name="JR2nd">[3]Journals!$F$9:$F$11</definedName>
    <definedName name="JR2ndUSD">[3]Journals!$F$12:$F$14</definedName>
    <definedName name="JR3rd">[3]Journals!$G$9:$G$11</definedName>
    <definedName name="JR3rdUSD">[3]Journals!$G$12:$G$14</definedName>
    <definedName name="JR4th">[3]Journals!$H$9:$H$11</definedName>
    <definedName name="JR4thUSD">[3]Journals!$H$12:$H$14</definedName>
    <definedName name="JR5th">[3]Journals!$I$9:$I$11</definedName>
    <definedName name="JR5thUSD">[3]Journals!$I$12:$I$14</definedName>
    <definedName name="JR6th">[3]Journals!$J$9:$J$11</definedName>
    <definedName name="JR6thUSD">[3]Journals!$J$12:$J$14</definedName>
    <definedName name="JR7th">[3]Journals!$K$9:$K$11</definedName>
    <definedName name="JR7thUSD">[3]Journals!$K$12:$K$14</definedName>
    <definedName name="JR8th">[3]Journals!$L$9:$L$11</definedName>
    <definedName name="JR8thUSD">[3]Journals!$L$12:$L$14</definedName>
    <definedName name="JR9th">[3]Journals!$M$9:$M$11</definedName>
    <definedName name="JR9thUSD">[3]Journals!$M$12:$M$14</definedName>
    <definedName name="JRLines">[3]Journals!$C$9:$C$11</definedName>
    <definedName name="JRLinesUSD">[3]Journals!$C$12:$C$14</definedName>
    <definedName name="KursApr">[4]Курсы!$B$6</definedName>
    <definedName name="KursAug">[4]Курсы!$B$10</definedName>
    <definedName name="KursDec">[4]Курсы!$B$14</definedName>
    <definedName name="KursFeb">[4]Курсы!$B$4</definedName>
    <definedName name="KursJan">[4]Курсы!$B$3</definedName>
    <definedName name="KursJul">[4]Курсы!$B$9</definedName>
    <definedName name="KursJun">[4]Курсы!$B$8</definedName>
    <definedName name="KursMar">[4]Курсы!$B$5</definedName>
    <definedName name="KursMay">[4]Курсы!$B$7</definedName>
    <definedName name="KursNov">[4]Курсы!$B$13</definedName>
    <definedName name="KursOct">[4]Курсы!$B$12</definedName>
    <definedName name="KursSep">[4]Курсы!$B$11</definedName>
    <definedName name="Lan">[5]Main!$B$8</definedName>
    <definedName name="Language">#REF!</definedName>
    <definedName name="lastmonth">[1]Лист1!#REF!</definedName>
    <definedName name="List12_usl_range">'[2]2. Произв. программа'!$M$23:$M$34</definedName>
    <definedName name="logical">[2]TEHSHEET!$B$2:$B$3</definedName>
    <definedName name="month">[1]Лист1!#REF!</definedName>
    <definedName name="Month1">#REF!</definedName>
    <definedName name="month13">#REF!</definedName>
    <definedName name="OMUES">#REF!</definedName>
    <definedName name="org">'[2]Общая информация.'!$K$19</definedName>
    <definedName name="OrgName">'[6]ПДР ООО "Юкос ФБЦ"'!#REF!</definedName>
    <definedName name="Otdel">[7]lim!$B$2:$B$9</definedName>
    <definedName name="Period">#REF!</definedName>
    <definedName name="period_cena_list">[2]TEHSHEET!$S$2:$S$61</definedName>
    <definedName name="QGDJD">#REF!</definedName>
    <definedName name="QNAMV">#REF!</definedName>
    <definedName name="quarter">[1]Лист1!#REF!</definedName>
    <definedName name="RegName">#REF!</definedName>
    <definedName name="rezutt">'[8]REZUTT 01.05'!$A$1:$X$10937</definedName>
    <definedName name="RSA_all">#REF!</definedName>
    <definedName name="RSA_BS1">#REF!</definedName>
    <definedName name="RSA_FS">#REF!</definedName>
    <definedName name="RSA_PL1">#REF!</definedName>
    <definedName name="SAPFuncF4Help" hidden="1">Main.SAPF4Help()</definedName>
    <definedName name="SAPRangeKEYFIG_Tabelle1_Tabelle1D1">#REF!</definedName>
    <definedName name="SAPRangeKEYFIG_Tabelle3_Tabelle3D1">[9]Параметры!$B$12</definedName>
    <definedName name="SAPRangePOPER_Tabelle1_Tabelle1D1">#REF!</definedName>
    <definedName name="SAPRangePOPER_Tabelle3_Tabelle3D1">[9]Параметры!$B$11</definedName>
    <definedName name="SAPRangePOPER_Лист1_Затр1">#REF!</definedName>
    <definedName name="SAPRangePOPER_Лист1_Затраты">#REF!</definedName>
    <definedName name="SAPRangePOPER_Лист1_Обеспеч">#REF!</definedName>
    <definedName name="SAPRangePOPER_Лист11_ПоГруппеПродуктов">#REF!</definedName>
    <definedName name="SAPRangePOPER_Лист11_СтруктураОборачиваемостиЗапасов">#REF!</definedName>
    <definedName name="SAPRangePOPER_Лист12_КредитЗадолж">#REF!</definedName>
    <definedName name="SAPRangePOPER_Лист32_Форма3_3">#REF!</definedName>
    <definedName name="SAPRangePOPER_Лист33_Резервы_1">#REF!</definedName>
    <definedName name="SAPRangePOPER_Лист33_Справка_1">#REF!</definedName>
    <definedName name="SAPRangePOPER_Лист33_Форма3_1">#REF!</definedName>
    <definedName name="SAPRangeRBUNIT_Tabelle1_Tabelle1D1">#REF!</definedName>
    <definedName name="SAPRangeRBUPTR_Лист12_КредитЗадолж">#REF!</definedName>
    <definedName name="SAPRangeRCONGR_Tabelle1_Tabelle1D1">#REF!</definedName>
    <definedName name="SAPRangeRITEM_Tabelle1_Tabelle1D1">#REF!</definedName>
    <definedName name="SAPRangeRITEM_Лист1_Амортизация">#REF!</definedName>
    <definedName name="SAPRangeRITEM_Лист1_ДебКредЗадолж">#REF!</definedName>
    <definedName name="SAPRangeRITEM_Лист1_ДолгосрИнвестФинВлож">#REF!</definedName>
    <definedName name="SAPRangeRITEM_Лист1_ДоходнВлож">#REF!</definedName>
    <definedName name="SAPRangeRITEM_Лист1_Затр1">#REF!</definedName>
    <definedName name="SAPRangeRITEM_Лист1_Затраты">#REF!</definedName>
    <definedName name="SAPRangeRITEM_Лист1_НИОКР">#REF!</definedName>
    <definedName name="SAPRangeRITEM_Лист1_НМА">#REF!</definedName>
    <definedName name="SAPRangeRITEM_Лист1_Обеспеч">#REF!</definedName>
    <definedName name="SAPRangeRITEM_Лист1_ФинансВложения">#REF!</definedName>
    <definedName name="SAPRangeRITEM_Лист11_ПоГруппеПродуктов">#REF!</definedName>
    <definedName name="SAPRangeRITEM_Лист11_СтруктураОборачиваемостиЗапасов">#REF!</definedName>
    <definedName name="SAPRangeRITEM_Лист12_КредитЗадолж">#REF!</definedName>
    <definedName name="SAPRangeRITEM_Лист32_Форма3_3">#REF!</definedName>
    <definedName name="SAPRangeRITEM_Лист33_Резервы_1">#REF!</definedName>
    <definedName name="SAPRangeRITEM_Лист33_Справка_1">#REF!</definedName>
    <definedName name="SAPRangeRITEM_Лист33_Форма3_1">#REF!</definedName>
    <definedName name="SAPRangeRUNIT_Лист11_ПоГруппеПродуктов">#REF!</definedName>
    <definedName name="SAPRangeRUNIT_Лист11_СтруктураОборачиваемостиЗапасов">#REF!</definedName>
    <definedName name="SAPRangeRYEAR_Tabelle1_Tabelle1D1">#REF!</definedName>
    <definedName name="SAPRangeRYEAR_Tabelle3_Tabelle3D1">[9]Параметры!$B$10</definedName>
    <definedName name="SAPRangeRYEAR_Лист1_Амортизация">#REF!</definedName>
    <definedName name="SAPRangeRYEAR_Лист1_Затр1">#REF!</definedName>
    <definedName name="SAPRangeRYEAR_Лист1_Затраты">#REF!</definedName>
    <definedName name="SAPRangeRYEAR_Лист1_НИОКР">#REF!</definedName>
    <definedName name="SAPRangeRYEAR_Лист1_Обеспеч">#REF!</definedName>
    <definedName name="SAPRangeRYEAR_Лист32_Форма3_3">#REF!</definedName>
    <definedName name="SAPRangeRYEAR_Лист33_Резервы_1">#REF!</definedName>
    <definedName name="SAPRangeRYEAR_Лист33_Справка_1">#REF!</definedName>
    <definedName name="SAPRangeRYEAR_Лист33_Форма3_1">#REF!</definedName>
    <definedName name="SAPRangeSITYP_Tabelle1_Tabelle1D1">#REF!</definedName>
    <definedName name="SAPRangeSITYP_Лист1_Амортизация">#REF!</definedName>
    <definedName name="SAPRangeSITYP_Лист1_ДебКредЗадолж">#REF!</definedName>
    <definedName name="SAPRangeSITYP_Лист1_ДолгосрИнвестФинВлож">#REF!</definedName>
    <definedName name="SAPRangeSITYP_Лист1_ДоходнВлож">#REF!</definedName>
    <definedName name="SAPRangeSITYP_Лист1_Затр1">#REF!</definedName>
    <definedName name="SAPRangeSITYP_Лист1_НИОКР">#REF!</definedName>
    <definedName name="SAPRangeSITYP_Лист1_НМА">#REF!</definedName>
    <definedName name="SAPRangeSITYP_Лист1_Обеспеч">#REF!</definedName>
    <definedName name="SAPRangeSITYP_Лист1_ФинансВложения">#REF!</definedName>
    <definedName name="SAPRangeSITYP_Лист32_Форма3_3">#REF!</definedName>
    <definedName name="SAPRangeSITYP_Лист33_Резервы_1">#REF!</definedName>
    <definedName name="SAPRangeSITYP_Лист33_Форма3_1">#REF!</definedName>
    <definedName name="SAPRangeSUBIT_Tabelle1_Tabelle1D1">#REF!</definedName>
    <definedName name="SAPRangeSUBIT_Лист1_Амортизация">#REF!</definedName>
    <definedName name="SAPRangeSUBIT_Лист1_ДебКредЗадолж">#REF!</definedName>
    <definedName name="SAPRangeSUBIT_Лист1_ДолгосрИнвестФинВлож">#REF!</definedName>
    <definedName name="SAPRangeSUBIT_Лист1_ДоходнВлож">#REF!</definedName>
    <definedName name="SAPRangeSUBIT_Лист1_Затр1">#REF!</definedName>
    <definedName name="SAPRangeSUBIT_Лист1_НИОКР">#REF!</definedName>
    <definedName name="SAPRangeSUBIT_Лист1_НМА">#REF!</definedName>
    <definedName name="SAPRangeSUBIT_Лист1_Обеспеч">#REF!</definedName>
    <definedName name="SAPRangeSUBIT_Лист1_ФинансВложения">#REF!</definedName>
    <definedName name="SAPRangeSUBIT_Лист11_ПоГруппеПродуктов">#REF!</definedName>
    <definedName name="SAPRangeSUBIT_Лист11_СтруктураОборачиваемостиЗапасов">#REF!</definedName>
    <definedName name="SAPRangeSUBIT_Лист12_КредитЗадолж">#REF!</definedName>
    <definedName name="SAPRangeSUBIT_Лист32_Форма3_3">#REF!</definedName>
    <definedName name="SAPRangeSUBIT_Лист33_Резервы_1">#REF!</definedName>
    <definedName name="SAPRangeSUBIT_Лист33_Справка_1">#REF!</definedName>
    <definedName name="SAPRangeSUBIT_Лист33_Форма3_1">#REF!</definedName>
    <definedName name="SAPRangeZZPRGRP_Лист11_ПоГруппеПродуктов">#REF!</definedName>
    <definedName name="SAPRangeZZPRGRP_Лист24_СтруктураОборотЗапасов">'[10]СтрЗапасов (2)'!#REF!</definedName>
    <definedName name="SAPTrigger_Лист1_Амортизация">[9]sapactivexlhiddensheet!$AJ$39</definedName>
    <definedName name="SAPTrigger_Лист1_ДебКредЗадолж">[9]sapactivexlhiddensheet!$AN$39</definedName>
    <definedName name="SAPTrigger_Лист1_ДолгосрИнвестФинВлож">[9]sapactivexlhiddensheet!$AR$39</definedName>
    <definedName name="SAPTrigger_Лист1_ДоходнВлож">[9]sapactivexlhiddensheet!$AK$39</definedName>
    <definedName name="SAPTrigger_Лист1_Затр1">[9]sapactivexlhiddensheet!$AP$39</definedName>
    <definedName name="SAPTrigger_Лист1_Затраты">[9]sapactivexlhiddensheet!$AO$39</definedName>
    <definedName name="SAPTrigger_Лист1_НИОКР">[9]sapactivexlhiddensheet!$AL$39</definedName>
    <definedName name="SAPTrigger_Лист1_НМА">[9]sapactivexlhiddensheet!$AI$39</definedName>
    <definedName name="SAPTrigger_Лист1_Обеспеч">[9]sapactivexlhiddensheet!$AQ$39</definedName>
    <definedName name="SAPTrigger_Лист1_ФинансВложения">[9]sapactivexlhiddensheet!$AM$39</definedName>
    <definedName name="SAPTrigger_Лист11_ПоГруппеПродуктов">[10]sapactivexlhiddensheet!$BB$39</definedName>
    <definedName name="SAPTrigger_Лист11_СтруктураОборачиваемостиЗапасов">[10]sapactivexlhiddensheet!$BA$39</definedName>
    <definedName name="SAPTrigger_Лист12_КредитЗадолж">[10]sapactivexlhiddensheet!$AV$39</definedName>
    <definedName name="SAPTrigger_Лист15_ПросроченнаяДЗ">[10]sapactivexlhiddensheet!$AW$39</definedName>
    <definedName name="SAPTrigger_Лист16_КредЗадолж">[10]sapactivexlhiddensheet!$AX$39</definedName>
    <definedName name="SAPTrigger_Лист33_Резервы_1">[9]sapactivexlhiddensheet!$AY$39</definedName>
    <definedName name="SAPTrigger_Лист33_Справка_1">[9]sapactivexlhiddensheet!$AZ$39</definedName>
    <definedName name="SAPTrigger_Лист33_Форма3_1">[9]sapactivexlhiddensheet!$AX$39</definedName>
    <definedName name="SAPTrigger_Лист5_ДебитЗадолж">[10]sapactivexlhiddensheet!$AU$39</definedName>
    <definedName name="Shifr">#REF!</definedName>
    <definedName name="SMADT">#REF!</definedName>
    <definedName name="Sor">#REF!</definedName>
    <definedName name="SUName1">#REF!</definedName>
    <definedName name="Swc">#REF!</definedName>
    <definedName name="textmonth">[1]Лист1!#REF!</definedName>
    <definedName name="textyear">[1]Лист1!#REF!</definedName>
    <definedName name="Uprav">[7]lim!$A$2:$A$38</definedName>
    <definedName name="USL_NAME">'[2]Общая информация.'!$J$11</definedName>
    <definedName name="USL_PRD">'[2]Общая информация.'!$J$9</definedName>
    <definedName name="UUORE">#REF!</definedName>
    <definedName name="Vp">#REF!</definedName>
    <definedName name="year">[1]Лист1!#REF!</definedName>
    <definedName name="Year1">#REF!</definedName>
    <definedName name="YTNCD">#REF!</definedName>
    <definedName name="Z_01B9E34F_80F0_46B9_B861_74B2A43D41B8_.wvu.FilterData" hidden="1">#REF!</definedName>
    <definedName name="Z_01C47C6E_73EE_40C4_8D09_6491185BFAFB_.wvu.FilterData" hidden="1">#REF!</definedName>
    <definedName name="Z_040DD8BD_D054_43F6_9140_DA543CBAAE85_.wvu.FilterData" hidden="1">#REF!</definedName>
    <definedName name="Z_04F359AE_C2F8_4E6E_9445_639809E70C2B_.wvu.FilterData" hidden="1">#REF!</definedName>
    <definedName name="Z_0547618D_99D3_445E_BB47_C926B9693DB3_.wvu.FilterData" hidden="1">#REF!</definedName>
    <definedName name="Z_06CB3EB2_D4A3_4793_B407_9559F20FAAAE_.wvu.FilterData" hidden="1">#REF!</definedName>
    <definedName name="Z_06F21C74_6BE8_4794_81F1_36C8305A2961_.wvu.FilterData" hidden="1">#REF!</definedName>
    <definedName name="Z_07830EC9_AADE_45ED_8B8D_20C0CE7C8B70_.wvu.FilterData" hidden="1">#REF!</definedName>
    <definedName name="Z_07868AE6_27AA_4310_BAAC_8AC06EAC052D_.wvu.FilterData" hidden="1">#REF!</definedName>
    <definedName name="Z_07BE7D07_EAEC_4901_80DE_3595577F308A_.wvu.FilterData" hidden="1">#REF!</definedName>
    <definedName name="Z_08020EC2_D5A6_490B_9239_7BF78C164E2C_.wvu.FilterData" hidden="1">#REF!</definedName>
    <definedName name="Z_09462F94_2769_47EB_B3C3_3E74F510592A_.wvu.FilterData" hidden="1">#REF!</definedName>
    <definedName name="Z_09F2EF98_EB70_4D7D_B098_01C0ABD72D72_.wvu.FilterData" hidden="1">#REF!</definedName>
    <definedName name="Z_0AB68407_2AB6_4CA7_B142_4E81F8B0217A_.wvu.FilterData" hidden="1">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hidden="1">#REF!</definedName>
    <definedName name="Z_0B9BA97A_1378_477A_9505_9EC28EDDEBC6_.wvu.FilterData" hidden="1">#REF!</definedName>
    <definedName name="Z_0D5F6C64_80DC_4C9D_9322_FB8825A62010_.wvu.FilterData" hidden="1">#REF!</definedName>
    <definedName name="Z_0ED647E8_4EEC_4A0D_9BC3_E1B24058B5A7_.wvu.FilterData" hidden="1">#REF!</definedName>
    <definedName name="Z_0FEE6DF0_B6B1_409E_9012_941C2AD3D757_.wvu.FilterData" hidden="1">#REF!</definedName>
    <definedName name="Z_123868D4_54BE_4BF2_BFE5_762F87CCFE6E_.wvu.FilterData" hidden="1">#REF!</definedName>
    <definedName name="Z_149A251D_CD71_4A1A_A398_F9876C4B21F8_.wvu.FilterData" hidden="1">#REF!</definedName>
    <definedName name="Z_15D77F25_0280_4EEF_B787_A334AC98CE0A_.wvu.FilterData" hidden="1">#REF!</definedName>
    <definedName name="Z_15E363F5_6D89_4329_B525_F25B1BD44BFF_.wvu.FilterData" hidden="1">#REF!</definedName>
    <definedName name="Z_1615E3F4_A531_4807_BF07_3B2E69772A77_.wvu.FilterData" hidden="1">#REF!</definedName>
    <definedName name="Z_17E084A6_F624_4F2A_A79B_8563FAB4AE96_.wvu.FilterData" hidden="1">#REF!</definedName>
    <definedName name="Z_184726B2_EF0C_425E_B815_4EC258A6C9DB_.wvu.FilterData" hidden="1">#REF!</definedName>
    <definedName name="Z_18A8D7D5_DF9E_4A4D_8EFF_A9EE9DF60A27_.wvu.FilterData" hidden="1">#REF!</definedName>
    <definedName name="Z_19A53A0C_7ADB_4052_B347_0E4C8E111035_.wvu.FilterData" hidden="1">#REF!</definedName>
    <definedName name="Z_1CE615D2_413C_43CB_8F33_9248DBCBF858_.wvu.FilterData" hidden="1">#REF!</definedName>
    <definedName name="Z_1DB39D48_C794_493B_AA3A_1E828B55A91A_.wvu.FilterData" hidden="1">#REF!</definedName>
    <definedName name="Z_1DE18FEB_0768_44AE_B506_5F73E524ACCA_.wvu.FilterData" hidden="1">#REF!</definedName>
    <definedName name="Z_1E6A9DD8_5B95_4131_B289_F29A975A49A6_.wvu.FilterData" hidden="1">#REF!</definedName>
    <definedName name="Z_1E6A9DD8_5B95_4131_B289_F29A975A49A6_.wvu.PrintTitles" hidden="1">#REF!</definedName>
    <definedName name="Z_1E798AD5_C1E3_4A7A_A5A8_2BD7D32A8590_.wvu.FilterData" hidden="1">#REF!</definedName>
    <definedName name="Z_1F446AC4_5836_4260_A19C_4DA439F4B49D_.wvu.FilterData" hidden="1">#REF!</definedName>
    <definedName name="Z_1F8A7AB2_1A58_4E9F_9E30_61282D0795C4_.wvu.FilterData" hidden="1">#REF!</definedName>
    <definedName name="Z_1F972D8D_5BFF_4180_87FB_A67EE7518876_.wvu.FilterData" hidden="1">#REF!</definedName>
    <definedName name="Z_20B88347_EA71_4B72_96F6_0430DD6CF683_.wvu.FilterData" hidden="1">#REF!</definedName>
    <definedName name="Z_2126CDAB_1156_4E6C_97E1_AA9A65DD6B1C_.wvu.FilterData" hidden="1">#REF!</definedName>
    <definedName name="Z_2139F629_098E_4DBA_80EC_9CAE7B114E3D_.wvu.FilterData" hidden="1">#REF!</definedName>
    <definedName name="Z_233204EA_2E5C_465D_A673_CD1522792965_.wvu.FilterData" hidden="1">#REF!</definedName>
    <definedName name="Z_23D4D87B_E328_42A4_850C_A5F5E38C0896_.wvu.FilterData" hidden="1">#REF!</definedName>
    <definedName name="Z_24528680_959E_4550_936C_1982C9D5AD93_.wvu.FilterData" hidden="1">#REF!</definedName>
    <definedName name="Z_260CB89E_3B5F_45AE_AEB4_D0CB957691B3_.wvu.FilterData" hidden="1">#REF!</definedName>
    <definedName name="Z_264C1B79_36AB_4A2F_B216_0AAE38D9FCEE_.wvu.FilterData" hidden="1">#REF!</definedName>
    <definedName name="Z_281063A5_BE88_49B0_9AE6_06DB95A6574F_.wvu.FilterData" hidden="1">#REF!</definedName>
    <definedName name="Z_29113478_A706_48CF_BCA7_D812794D724A_.wvu.FilterData" hidden="1">#REF!</definedName>
    <definedName name="Z_2935D90A_C0D5_4AAC_9F3B_860FFE850CF8_.wvu.FilterData" hidden="1">#REF!</definedName>
    <definedName name="Z_2AB7915D_DACF_4EC4_BC32_ED6C7808E238_.wvu.FilterData" hidden="1">#REF!</definedName>
    <definedName name="Z_2B1FB9BC_DA2A_4B49_B62E_C3814E35D3D6_.wvu.FilterData" hidden="1">#REF!</definedName>
    <definedName name="Z_2BB0C1CE_B092_4E45_8314_5AF04D1A5585_.wvu.FilterData" hidden="1">#REF!</definedName>
    <definedName name="Z_2F70B19E_92D8_4B52_A9E0_5AA5E351B875_.wvu.FilterData" hidden="1">#REF!</definedName>
    <definedName name="Z_2FDE9FB7_A9E4_4C59_BAF3_4B314E523113_.wvu.FilterData" hidden="1">#REF!</definedName>
    <definedName name="Z_3207F8D0_941B_4818_9EDF_0F0E6A8FB699_.wvu.FilterData" hidden="1">#REF!</definedName>
    <definedName name="Z_326A8AD5_6F81_4722_AB32_2B8561C0B27F_.wvu.FilterData" hidden="1">#REF!</definedName>
    <definedName name="Z_338AA561_3E23_4683_8B84_5BDD13F5FB22_.wvu.FilterData" hidden="1">#REF!</definedName>
    <definedName name="Z_33EFE1D4_1635_4E36_8971_B021BA5B94A3_.wvu.FilterData" hidden="1">#REF!</definedName>
    <definedName name="Z_344D8FDE_1BF2_4A0B_879A_F4B9D317F6C2_.wvu.FilterData" hidden="1">#REF!</definedName>
    <definedName name="Z_34BB3CAB_4C66_4107_B4AC_9CC7E430216B_.wvu.FilterData" hidden="1">#REF!</definedName>
    <definedName name="Z_36FF74A7_09C2_427F_B4E2_AFC58FD33E4E_.wvu.FilterData" hidden="1">#REF!</definedName>
    <definedName name="Z_3801DCB7_5391_4628_B86C_91331E33E863_.wvu.FilterData" hidden="1">#REF!</definedName>
    <definedName name="Z_39C6E7EB_35AE_4990_B01E_5CE29EE5C78D_.wvu.FilterData" hidden="1">#REF!</definedName>
    <definedName name="Z_39DCE38A_8BFC_42B0_BE58_05B2B8E3CF93_.wvu.FilterData" hidden="1">#REF!</definedName>
    <definedName name="Z_3A160DE1_3AF2_4676_8E42_85B4E23450DD_.wvu.FilterData" hidden="1">#REF!</definedName>
    <definedName name="Z_3C62743D_BD70_48A9_935D_71359E3E6185_.wvu.FilterData" hidden="1">#REF!</definedName>
    <definedName name="Z_3E0AC507_7D67_4827_9D1C_B08EEB845EEE_.wvu.FilterData" hidden="1">#REF!</definedName>
    <definedName name="Z_3E55370D_CDBE_46FE_9787_E04F332531E6_.wvu.FilterData" hidden="1">#REF!</definedName>
    <definedName name="Z_3F84FB7B_8ACA_41F1_9D3E_880588F02BE6_.wvu.FilterData" hidden="1">#REF!</definedName>
    <definedName name="Z_41411E57_1B24_4F47_9532_3D6B371216B7_.wvu.FilterData" hidden="1">#REF!</definedName>
    <definedName name="Z_43E54362_25E0_43EA_8D89_B59839049F13_.wvu.FilterData" hidden="1">#REF!</definedName>
    <definedName name="Z_465671FE_53E9_4F55_BC3A_126618F4D0C6_.wvu.FilterData" hidden="1">#REF!</definedName>
    <definedName name="Z_47597DAC_F7F1_4549_8981_4D473E4A7ACC_.wvu.FilterData" hidden="1">#REF!</definedName>
    <definedName name="Z_487A38C1_073E_471A_9668_6284958D8DBA_.wvu.FilterData" hidden="1">#REF!</definedName>
    <definedName name="Z_4CF92307_2217_4DE3_996A_A3115CFB22C6_.wvu.FilterData" hidden="1">#REF!</definedName>
    <definedName name="Z_4D3A3A50_1E5E_4ABD_B42A_A700F2D9FA9C_.wvu.FilterData" hidden="1">#REF!</definedName>
    <definedName name="Z_4E5084C6_988E_4780_93B3_7C0275D06567_.wvu.FilterData" hidden="1">#REF!</definedName>
    <definedName name="Z_4F345B1E_296C_4D08_A451_454D67258D24_.wvu.FilterData" hidden="1">#REF!</definedName>
    <definedName name="Z_52BC56C2_1006_4B41_A42A_6B40554CDA39_.wvu.FilterData" hidden="1">#REF!</definedName>
    <definedName name="Z_5319CC99_822D_406F_9C12_25F47E472F3D_.wvu.FilterData" hidden="1">#REF!</definedName>
    <definedName name="Z_531A2E4D_1988_4D59_B927_B7190C80EBAA_.wvu.FilterData" hidden="1">#REF!</definedName>
    <definedName name="Z_540A29FC_6866_45E6_BCF1_3D779D34DD08_.wvu.FilterData" hidden="1">#REF!</definedName>
    <definedName name="Z_5520ABA1_AA06_4713_8D35_BC0DC6F6E924_.wvu.FilterData" hidden="1">#REF!</definedName>
    <definedName name="Z_55DB2FC2_4B03_4B29_9354_7D40FB3B7538_.wvu.FilterData" hidden="1">#REF!</definedName>
    <definedName name="Z_56E2F2B5_BB44_431E_ACC1_F39B0DD4EA71_.wvu.FilterData" hidden="1">#REF!</definedName>
    <definedName name="Z_5A5F47F0_2B02_425F_9509_902FEC6CB8D4_.wvu.FilterData" hidden="1">#REF!</definedName>
    <definedName name="Z_5A706A12_B85E_41E2_8BDD_EC85C55902AB_.wvu.FilterData" hidden="1">#REF!</definedName>
    <definedName name="Z_5B398CB5_38BC_4CC3_9A0E_9513DC3E75AD_.wvu.FilterData" hidden="1">#REF!</definedName>
    <definedName name="Z_5CA8EFA6_7E89_4616_928A_39059E3AA216_.wvu.FilterData" hidden="1">#REF!</definedName>
    <definedName name="Z_60FDB94A_50AF_4E10_876B_D144A2E9568B_.wvu.FilterData" hidden="1">#REF!</definedName>
    <definedName name="Z_63475192_9094_4BA2_9AFC_8536BC77489E_.wvu.FilterData" hidden="1">#REF!</definedName>
    <definedName name="Z_6403545B_2A3B_4863_8819_F89E80114385_.wvu.FilterData" hidden="1">#REF!</definedName>
    <definedName name="Z_66636C07_5702_4EF3_B655_CDBAF654F15A_.wvu.FilterData" hidden="1">#REF!</definedName>
    <definedName name="Z_6963484B_0282_48B8_8317_EBF3903C7746_.wvu.FilterData" hidden="1">#REF!</definedName>
    <definedName name="Z_69D06662_5693_4F4C_AFD2_A32734DE2B11_.wvu.FilterData" hidden="1">#REF!</definedName>
    <definedName name="Z_6AE2FF41_261D_4F00_9D6D_F4804D21DDB3_.wvu.FilterData" hidden="1">#REF!</definedName>
    <definedName name="Z_6B67A6A0_1413_448D_98A5_D43F57DEC926_.wvu.FilterData" hidden="1">#REF!</definedName>
    <definedName name="Z_6B73B95E_43C0_4085_B9FE_22A6F30869ED_.wvu.FilterData" hidden="1">#REF!</definedName>
    <definedName name="Z_6BCB3D0F_5DBD_48EF_9460_43FFCBBCD422_.wvu.FilterData" hidden="1">#REF!</definedName>
    <definedName name="Z_6C3174E8_A2D4_4179_AA88_08CB5E7EA480_.wvu.FilterData" hidden="1">#REF!</definedName>
    <definedName name="Z_6CA47E86_B3B9_49E0_9BB0_E98600830225_.wvu.FilterData" hidden="1">#REF!</definedName>
    <definedName name="Z_6CF14753_FB4C_4C53_8AD7_D56F6E280083_.wvu.FilterData" hidden="1">#REF!</definedName>
    <definedName name="Z_6D917413_A3B5_4E5B_9004_56E0184D00F3_.wvu.FilterData" hidden="1">#REF!</definedName>
    <definedName name="Z_6E299587_D8E0_4139_8A2F_67139875A814_.wvu.FilterData" hidden="1">#REF!</definedName>
    <definedName name="Z_6FD7247E_19B7_4029_9F3A_EE01E21A1B67_.wvu.FilterData" hidden="1">#REF!</definedName>
    <definedName name="Z_70C94FA5_FE89_4042_B93F_6AAFC00B0B8D_.wvu.FilterData" hidden="1">#REF!</definedName>
    <definedName name="Z_735B96DC_7219_4D8B_ABAD_220D2B7947CB_.wvu.FilterData" hidden="1">#REF!</definedName>
    <definedName name="Z_7477AF3A_2BAF_4725_8909_5A723A8007EF_.wvu.FilterData" hidden="1">#REF!</definedName>
    <definedName name="Z_769F22F0_2CE4_4330_85CB_1C9A68E8695A_.wvu.Cols" hidden="1">#REF!</definedName>
    <definedName name="Z_779FC938_DF7A_4CF6_94B0_CDCDD6986FF7_.wvu.FilterData" hidden="1">#REF!</definedName>
    <definedName name="Z_77C15715_A4AB_4912_82E3_0F7DB54190C8_.wvu.FilterData" hidden="1">#REF!</definedName>
    <definedName name="Z_78843FEE_592A_4684_AA75_B78B1EF9F038_.wvu.FilterData" hidden="1">#REF!</definedName>
    <definedName name="Z_7990C264_C2FA_4640_A803_28B1D360B5E8_.wvu.FilterData" hidden="1">#REF!</definedName>
    <definedName name="Z_7A398D2C_8D5C_43F0_ACD4_39BBBD17F460_.wvu.FilterData" hidden="1">#REF!</definedName>
    <definedName name="Z_7BCAD35B_48BA_4F56_9D13_DD526F9AC0B8_.wvu.FilterData" hidden="1">#REF!</definedName>
    <definedName name="Z_7C4B07A8_2C5F_4DD5_99EB_9D4251FC0870_.wvu.FilterData" hidden="1">#REF!</definedName>
    <definedName name="Z_7C5D64EB_B280_4DF7_8070_7F6FFC6C118D_.wvu.FilterData" hidden="1">#REF!</definedName>
    <definedName name="Z_7CB778C4_AF6E_4D70_BAFD_ACCBAF83FC37_.wvu.FilterData" hidden="1">#REF!</definedName>
    <definedName name="Z_7DCC4356_81CF_48CE_B7EB_F916460AE99C_.wvu.FilterData" hidden="1">#REF!</definedName>
    <definedName name="Z_80BB6A2B_9544_4672_8398_FF4DA23DF7E3_.wvu.FilterData" hidden="1">#REF!</definedName>
    <definedName name="Z_82B9C43D_DB96_4397_AB1F_50E5A3A51795_.wvu.FilterData" hidden="1">#REF!</definedName>
    <definedName name="Z_82C8496E_E420_4D06_A8C1_E376CC09F820_.wvu.FilterData" hidden="1">#REF!</definedName>
    <definedName name="Z_837E5FC6_4281_4107_B0DC_A8F463497E55_.wvu.FilterData" hidden="1">#REF!</definedName>
    <definedName name="Z_83DCEEFF_4705_40AE_8072_0483B5743B5D_.wvu.FilterData" hidden="1">#REF!</definedName>
    <definedName name="Z_847A5FFF_A89C_4897_906B_EE405B25B225_.wvu.FilterData" hidden="1">#REF!</definedName>
    <definedName name="Z_854255C5_1077_459B_B647_AC8F4FD47D3A_.wvu.FilterData" hidden="1">#REF!</definedName>
    <definedName name="Z_85688AD2_A893_478E_9B2F_09B7C42482BA_.wvu.FilterData" hidden="1">#REF!</definedName>
    <definedName name="Z_86E9B424_197E_49CF_BFDA_2932BCEDD971_.wvu.FilterData" hidden="1">#REF!</definedName>
    <definedName name="Z_87D15442_58BD_4F3C_94DE_531020BB2A9F_.wvu.FilterData" hidden="1">#REF!</definedName>
    <definedName name="Z_87D52449_3B5E_4E8B_88A5_E300D9996EC7_.wvu.FilterData" hidden="1">#REF!</definedName>
    <definedName name="Z_889FE9FF_01D3_44AA_A47F_CD9BB14E2F74_.wvu.FilterData" hidden="1">#REF!</definedName>
    <definedName name="Z_8A11493B_31C6_480A_939B_94F8B46F7CAD_.wvu.FilterData" hidden="1">#REF!</definedName>
    <definedName name="Z_8A3676BD_192D_4B28_9F15_641104F7EB84_.wvu.FilterData" hidden="1">#REF!</definedName>
    <definedName name="Z_8AC1FF86_8181_4D33_A09C_D9252642F43D_.wvu.FilterData" hidden="1">#REF!</definedName>
    <definedName name="Z_8BCA58BD_70B7_40CE_A039_A616AAA9DF70_.wvu.FilterData" hidden="1">#REF!</definedName>
    <definedName name="Z_8C04156B_ECE3_4BE6_AE81_B06AC9DDCBBD_.wvu.FilterData" hidden="1">#REF!</definedName>
    <definedName name="Z_8D3BBDE3_D029_48FA_A7B1_266CA3A2B214_.wvu.FilterData" hidden="1">#REF!</definedName>
    <definedName name="Z_8D4E2CE7_B4AE_4487_A6EA_D94B532EF301_.wvu.FilterData" hidden="1">#REF!</definedName>
    <definedName name="Z_8EF961B3_4699_4490_B556_B5887737954D_.wvu.FilterData" hidden="1">#REF!</definedName>
    <definedName name="Z_8F73BF06_066B_4104_83FA_9338D9429A84_.wvu.FilterData" hidden="1">#REF!</definedName>
    <definedName name="Z_91195996_3591_4989_AC51_1CC20C4DA8EA_.wvu.FilterData" hidden="1">#REF!</definedName>
    <definedName name="Z_9337D27C_F450_4E0F_A993_9FA6026031B4_.wvu.FilterData" hidden="1">#REF!</definedName>
    <definedName name="Z_941E78A0_DA15_4559_8D24_47E60F64B332_.wvu.FilterData" hidden="1">#REF!</definedName>
    <definedName name="Z_96F2EE26_6561_4F4C_A5EB_5B153675D529_.wvu.FilterData" hidden="1">#REF!</definedName>
    <definedName name="Z_97D4D5E5_43F4_446C_A651_11999CE73F0D_.wvu.FilterData" hidden="1">#REF!</definedName>
    <definedName name="Z_9B9949C8_0BAA_4B11_A1CA_00EC9D2DC419_.wvu.FilterData" hidden="1">#REF!</definedName>
    <definedName name="Z_9C3E33FF_6562_4D26_BDF3_B29555E64301_.wvu.FilterData" hidden="1">#REF!</definedName>
    <definedName name="Z_9DFA07EB_C6E0_4532_9E8F_13C24B46A1AE_.wvu.FilterData" hidden="1">#REF!</definedName>
    <definedName name="Z_A0DAD961_7197_404E_AC96_B0E615F9E830_.wvu.FilterData" hidden="1">#REF!</definedName>
    <definedName name="Z_A24ACA16_EB04_482F_BB9A_2599E185C3D3_.wvu.FilterData" hidden="1">#REF!</definedName>
    <definedName name="Z_A4633B85_467D_49EB_95E7_E7B11A609631_.wvu.Cols" hidden="1">#REF!,#REF!</definedName>
    <definedName name="Z_A4633B85_467D_49EB_95E7_E7B11A609631_.wvu.Rows" hidden="1">#REF!,#REF!</definedName>
    <definedName name="Z_A4C45DF8_E6D8_4B06_84E7_81A5A9500D55_.wvu.FilterData" hidden="1">#REF!</definedName>
    <definedName name="Z_A52E95D2_430A_43EF_8C82_83878B555090_.wvu.FilterData" hidden="1">#REF!</definedName>
    <definedName name="Z_A564E848_8A16_4DE3_8578_F95B0AFD9DC2_.wvu.FilterData" hidden="1">#REF!</definedName>
    <definedName name="Z_A781204A_C096_4FD9_8686_E749AD880175_.wvu.FilterData" hidden="1">#REF!</definedName>
    <definedName name="Z_A8794A83_181C_4122_B911_4BBD3A571DEC_.wvu.FilterData" hidden="1">#REF!</definedName>
    <definedName name="Z_AA3FC3D4_6E6E_4CE7_81E8_4A7B17AB1715_.wvu.FilterData" hidden="1">#REF!</definedName>
    <definedName name="Z_AAB7394C_3FF8_4265_B8C2_66BBB8B1248C_.wvu.FilterData" hidden="1">#REF!</definedName>
    <definedName name="Z_ABFCADC3_4CF7_48CF_B39D_E5828A75D43E_.wvu.FilterData" hidden="1">#REF!</definedName>
    <definedName name="Z_AC4A34A8_23F5_4C09_A60F_7421B1C74590_.wvu.FilterData" hidden="1">#REF!</definedName>
    <definedName name="Z_AC584ACE_C266_4881_B354_E52E6427C1D4_.wvu.FilterData" hidden="1">#REF!</definedName>
    <definedName name="Z_AD28BEA7_74AD_4668_98DA_B02594AB4A9F_.wvu.FilterData" hidden="1">#REF!</definedName>
    <definedName name="Z_ADDFEFC7_F8D4_4F51_8B45_4DF1B03C1D84_.wvu.FilterData" hidden="1">#REF!</definedName>
    <definedName name="Z_AFC4E5D4_3A50_4BD7_8981_E00CA5601E99_.wvu.FilterData" hidden="1">#REF!</definedName>
    <definedName name="Z_B0364D3E_645F_4033_893D_29F2224BCCD7_.wvu.FilterData" hidden="1">#REF!</definedName>
    <definedName name="Z_B08CF5DC_76DD_45F7_8117_C9FE4CDFE13D_.wvu.FilterData" hidden="1">#REF!</definedName>
    <definedName name="Z_B13DA151_EB04_4E46_A0CB_FABFF9C5DF72_.wvu.FilterData" hidden="1">#REF!</definedName>
    <definedName name="Z_B340090A_7121_4DF7_B8FD_E7BF8654F2EB_.wvu.FilterData" hidden="1">#REF!</definedName>
    <definedName name="Z_B3790809_8402_4639_802D_68CB564D3CAD_.wvu.FilterData" hidden="1">#REF!</definedName>
    <definedName name="Z_B3C1D59A_903F_46DF_8DF2_31381BD91025_.wvu.FilterData" hidden="1">#REF!</definedName>
    <definedName name="Z_B3CDBC94_37F5_4116_BD6E_D5B385C07413_.wvu.FilterData" hidden="1">#REF!</definedName>
    <definedName name="Z_B40719B5_6DD8_41F3_9C61_FA18B7BEC194_.wvu.FilterData" hidden="1">#REF!</definedName>
    <definedName name="Z_B5FB1767_00F1_47E1_979A_38E2CFECCE4E_.wvu.FilterData" hidden="1">#REF!</definedName>
    <definedName name="Z_B6D61CEC_479F_40D2_BFB7_830AFA48121C_.wvu.FilterData" hidden="1">#REF!</definedName>
    <definedName name="Z_B6EA8A04_6067_4CED_8676_4375FC6E4929_.wvu.FilterData" hidden="1">#REF!</definedName>
    <definedName name="Z_B8515688_C072_49D4_80D4_1978E858526D_.wvu.FilterData" hidden="1">#REF!</definedName>
    <definedName name="Z_BB0C7DED_1A2A_447D_AC53_8122CFF9D6F6_.wvu.FilterData" hidden="1">#REF!</definedName>
    <definedName name="Z_BD047219_C723_45AF_B6CE_3194D750F96A_.wvu.FilterData" hidden="1">#REF!</definedName>
    <definedName name="Z_BD9F2785_62CE_454B_8EC4_5B70580F1E90_.wvu.FilterData" hidden="1">#REF!</definedName>
    <definedName name="Z_BF9A441D_91C9_4CBB_A8C6_B1C8DDED0022_.wvu.FilterData" hidden="1">#REF!</definedName>
    <definedName name="Z_BFC54781_86DE_4A03_8DE2_96245227F466_.wvu.FilterData" hidden="1">#REF!</definedName>
    <definedName name="Z_BFD46250_AAC1_4A55_AF46_ED8E09898BF5_.wvu.FilterData" hidden="1">#REF!</definedName>
    <definedName name="Z_C061817B_F471_4B81_90AE_E317DA2C9A58_.wvu.FilterData" hidden="1">#REF!</definedName>
    <definedName name="Z_C131E47D_3396_4B17_9E92_DB888AEA91D5_.wvu.FilterData" hidden="1">#REF!</definedName>
    <definedName name="Z_C1802170_5495_42FB_B728_35CD980B19D6_.wvu.FilterData" hidden="1">#REF!</definedName>
    <definedName name="Z_C26D4D2E_294B_4D2B_871F_2EC8A4E760C7_.wvu.FilterData" hidden="1">#REF!</definedName>
    <definedName name="Z_C3063329_D0D0_4637_A72C_F328A5547CE7_.wvu.FilterData" hidden="1">#REF!</definedName>
    <definedName name="Z_C3D9BAF0_1C78_4CB5_AEF9_0EEE2A9DE669_.wvu.FilterData" hidden="1">#REF!</definedName>
    <definedName name="Z_C4068392_70E2_11D7_882C_000102B7EA93_.wvu.FilterData" hidden="1">#REF!</definedName>
    <definedName name="Z_C52FD69E_5B9C_4D82_B7ED_70C261BE0700_.wvu.FilterData" hidden="1">#REF!</definedName>
    <definedName name="Z_C5C733EB_610D_427A_858C_C033BAAB9779_.wvu.FilterData" hidden="1">#REF!</definedName>
    <definedName name="Z_C6A4B951_CE93_4890_83F3_C23448F2D1D7_.wvu.FilterData" hidden="1">#REF!</definedName>
    <definedName name="Z_C76CCD33_7C08_45FB_9AA2_FEC286E8C541_.wvu.FilterData" hidden="1">#REF!</definedName>
    <definedName name="Z_C8B71C34_C314_4936_BB18_B6D11C7CA539_.wvu.FilterData" hidden="1">#REF!</definedName>
    <definedName name="Z_C9C06A35_3B51_4DE2_AA97_F5650AC53897_.wvu.FilterData" hidden="1">#REF!</definedName>
    <definedName name="Z_CC9625CD_AAA3_4136_9705_36B82D07620E_.wvu.FilterData" hidden="1">#REF!</definedName>
    <definedName name="Z_CCACCE7A_EDA9_4FA4_88F6_AD6D5528E296_.wvu.FilterData" hidden="1">#REF!</definedName>
    <definedName name="Z_CDBBB3DF_C053_4317_9584_CD4D6DEEA688_.wvu.FilterData" hidden="1">#REF!</definedName>
    <definedName name="Z_CDFC9A88_B0BB_44E0_97F8_9097DD382BA5_.wvu.FilterData" hidden="1">#REF!</definedName>
    <definedName name="Z_CEDDC640_EE2A_4435_891D_2BDAE542CFD2_.wvu.FilterData" hidden="1">#REF!</definedName>
    <definedName name="Z_D1A82D5E_68FD_4B68_9784_52B58E5636E7_.wvu.FilterData" hidden="1">#REF!</definedName>
    <definedName name="Z_D1FAB40C_1B34_4F9F_B37A_5127BD88BBAC_.wvu.FilterData" hidden="1">#REF!</definedName>
    <definedName name="Z_D33463D8_B4A5_4DE4_B640_CAF7C4299D90_.wvu.FilterData" hidden="1">#REF!</definedName>
    <definedName name="Z_D6830399_E8F9_4A93_AD4C_0F373575B429_.wvu.FilterData" hidden="1">#REF!</definedName>
    <definedName name="Z_D77BD545_7453_49A9_86C7_0D8CE7EAA505_.wvu.FilterData" hidden="1">#REF!</definedName>
    <definedName name="Z_D7F87DB1_1990_4C3B_B971_3A6FA5D118CD_.wvu.FilterData" hidden="1">#REF!</definedName>
    <definedName name="Z_D8642325_9460_4501_938F_B70C469BB94C_.wvu.FilterData" hidden="1">#REF!</definedName>
    <definedName name="Z_DB5E2E10_5DC2_40A7_BA2F_BA4FCB2CBC8C_.wvu.FilterData" hidden="1">#REF!</definedName>
    <definedName name="Z_DB6923EA_4BB0_4B7E_AA47_83C7BF949F2A_.wvu.FilterData" hidden="1">#REF!</definedName>
    <definedName name="Z_DB98C602_A4A4_4B70_9ED4_358D78C2BD5B_.wvu.FilterData" hidden="1">#REF!</definedName>
    <definedName name="Z_DCEF54AB_2F3C_4138_9518_0AF912DE68F1_.wvu.FilterData" hidden="1">#REF!</definedName>
    <definedName name="Z_DD0EE640_D13F_4234_9EE5_3AFCE632A5F2_.wvu.FilterData" hidden="1">#REF!</definedName>
    <definedName name="Z_DFA9743D_F3CE_4CF4_8864_78598D0D751C_.wvu.FilterData" hidden="1">#REF!</definedName>
    <definedName name="Z_DFE430D0_DD4E_4E40_B190_19BEE9AD0CBC_.wvu.FilterData" hidden="1">#REF!</definedName>
    <definedName name="Z_E2547EDD_D29F_4DEE_98C5_A9AA79B5E613_.wvu.FilterData" hidden="1">#REF!</definedName>
    <definedName name="Z_E62B5FDD_E3DE_49E6_BA80_5948A7E0F370_.wvu.FilterData" hidden="1">#REF!</definedName>
    <definedName name="Z_E65CFA7E_41DA_408C_A2AF_C9D9D211D253_.wvu.FilterData" hidden="1">#REF!</definedName>
    <definedName name="Z_E716EB83_6184_4934_AC9A_F207DFF8271C_.wvu.FilterData" hidden="1">#REF!</definedName>
    <definedName name="Z_E8DA1088_1B70_45BC_9580_AB21C9779799_.wvu.FilterData" hidden="1">#REF!</definedName>
    <definedName name="Z_EA132528_EA87_4E89_88E7_B910C8737820_.wvu.FilterData" hidden="1">#REF!</definedName>
    <definedName name="Z_EACA5552_6A11_454F_9370_90ABEB10D353_.wvu.FilterData" hidden="1">#REF!</definedName>
    <definedName name="Z_EAD327E5_03D5_4FE6_B20C_6C8F8ED20FDA_.wvu.FilterData" hidden="1">#REF!</definedName>
    <definedName name="Z_EC0806A7_F8A5_4AB0_9843_BEFEA068EF84_.wvu.FilterData" hidden="1">#REF!</definedName>
    <definedName name="Z_EC3BDFDA_32DB_46B4_9DB8_447FB9651E99_.wvu.FilterData" hidden="1">#REF!</definedName>
    <definedName name="Z_EC73F126_448D_4348_A573_3BC24AC8795A_.wvu.FilterData" hidden="1">#REF!</definedName>
    <definedName name="Z_EE2FF224_EB99_4F66_89A5_BA724EA24427_.wvu.FilterData" hidden="1">#REF!</definedName>
    <definedName name="Z_EE59C669_DD06_4D54_A54F_AB6454CED5F7_.wvu.FilterData" hidden="1">#REF!</definedName>
    <definedName name="Z_EEB39A19_0FC3_44FD_AFD3_08049C71CA5C_.wvu.FilterData" hidden="1">#REF!</definedName>
    <definedName name="Z_EF0F7889_2C1E_4238_8B7B_8D0D4B99295B_.wvu.FilterData" hidden="1">#REF!</definedName>
    <definedName name="Z_F0BEE053_CC9E_4B75_A7ED_8354A3C87E6D_.wvu.FilterData" hidden="1">#REF!</definedName>
    <definedName name="Z_F1763C82_6D53_4E59_B1FD_6E1B32681758_.wvu.FilterData" hidden="1">#REF!</definedName>
    <definedName name="Z_F2091873_10D4_489F_B19B_F2EFD09E7524_.wvu.FilterData" hidden="1">#REF!</definedName>
    <definedName name="Z_F35BBA14_C940_4E05_8D2F_8EF2382BD8E9_.wvu.FilterData" hidden="1">#REF!</definedName>
    <definedName name="Z_F6A8A1D4_2E27_4066_BF73_DF05C2A1BE54_.wvu.FilterData" hidden="1">#REF!</definedName>
    <definedName name="Z_F6F91436_DB8C_43B9_9601_ADA87F20DA85_.wvu.FilterData" hidden="1">#REF!</definedName>
    <definedName name="Z_F9D42F6D_FBB8_4347_9609_09FB930659C7_.wvu.FilterData" hidden="1">#REF!</definedName>
    <definedName name="Z_FA249B36_5B5A_4A16_9895_DFF5A4371322_.wvu.FilterData" hidden="1">#REF!</definedName>
    <definedName name="Z_FA2BA62A_D02C_47A4_B101_F560E4F5A890_.wvu.FilterData" hidden="1">#REF!</definedName>
    <definedName name="Z_FAE2F684_3BFD_4D9A_A781_817E0C770D03_.wvu.FilterData" hidden="1">#REF!</definedName>
    <definedName name="Z_FB4DC09B_2939_4303_BE5F_7A353FD7CA56_.wvu.FilterData" hidden="1">#REF!</definedName>
    <definedName name="Z_FE91E8DA_1017_4CBC_AA5E_26CB5F0FC9EA_.wvu.FilterData" hidden="1">#REF!</definedName>
    <definedName name="Z_FEC78678_1464_4166_9FC6_867AD5962476_.wvu.FilterData" hidden="1">#REF!</definedName>
    <definedName name="а">[1]Лист1!#REF!</definedName>
    <definedName name="А51">#REF!</definedName>
    <definedName name="А51_10">#REF!</definedName>
    <definedName name="А51_11">#REF!</definedName>
    <definedName name="А51_12">#REF!</definedName>
    <definedName name="А51_13">#REF!</definedName>
    <definedName name="А51_14">#REF!</definedName>
    <definedName name="А51_16">#REF!</definedName>
    <definedName name="А51_17">#REF!</definedName>
    <definedName name="А51_18">#REF!</definedName>
    <definedName name="А51_19">#REF!</definedName>
    <definedName name="А51_2">#REF!</definedName>
    <definedName name="А51_20">#REF!</definedName>
    <definedName name="А51_21">#REF!</definedName>
    <definedName name="А51_22">#REF!</definedName>
    <definedName name="А51_23">#REF!</definedName>
    <definedName name="А51_24">#REF!</definedName>
    <definedName name="А51_25">#REF!</definedName>
    <definedName name="А51_26">#REF!</definedName>
    <definedName name="А51_27">#REF!</definedName>
    <definedName name="А51_3">#REF!</definedName>
    <definedName name="А51_4">#REF!</definedName>
    <definedName name="А51_5">#REF!</definedName>
    <definedName name="А51_6">#REF!</definedName>
    <definedName name="А51_7">#REF!</definedName>
    <definedName name="А51_8">#REF!</definedName>
    <definedName name="А51_9">#REF!</definedName>
    <definedName name="А95">'[11]Прибыль опл'!#REF!</definedName>
    <definedName name="аа">[1]Лист1!#REF!</definedName>
    <definedName name="Акциз1">[12]Лист2!$E$6</definedName>
    <definedName name="Анализ">#REF!</definedName>
    <definedName name="Б">[13]Насосы!$M$2:$M$38</definedName>
    <definedName name="БА">[13]Насосы!$E$2:$E$38</definedName>
    <definedName name="_xlnm.Database">#REF!</definedName>
    <definedName name="БВ">[13]Насосы!$A$2:$A$38</definedName>
    <definedName name="БД">[13]Насосы!$C$2:$C$38</definedName>
    <definedName name="Белоруссия">[14]Destination!$B$52</definedName>
    <definedName name="Белоруссия__Мозырь">[14]Destination!$B$53</definedName>
    <definedName name="Белоруссия__НАФТАН">[14]Destination!$B$54</definedName>
    <definedName name="Белоруссия__прочие">[14]Destination!$B$55</definedName>
    <definedName name="бл">[15]СУТТ!#REF!</definedName>
    <definedName name="Босния">[14]Destination!$B$17</definedName>
    <definedName name="БС">[13]Насосы!$B$2:$B$38</definedName>
    <definedName name="Бутинге">[14]Destination!$B$10</definedName>
    <definedName name="Бутинге__Броды">[14]Destination!$B$36</definedName>
    <definedName name="Бутинге__комб.">[14]Destination!$B$35</definedName>
    <definedName name="Бутинге__Речица">[14]Destination!$B$37</definedName>
    <definedName name="в">[1]Лист1!#REF!</definedName>
    <definedName name="Венгрия">[14]Destination!$B$13</definedName>
    <definedName name="Венгрия_контракт">[14]Destination!$B$14</definedName>
    <definedName name="Венгрия_спот">[14]Destination!$B$15</definedName>
    <definedName name="Венспилс__Херсон">[14]Destination!$B$48</definedName>
    <definedName name="Вентспилс">[14]Destination!$B$28</definedName>
    <definedName name="ву">[15]СУТТ!#REF!</definedName>
    <definedName name="Высота1">'[16]исходные данные'!#REF!</definedName>
    <definedName name="Высота2">'[16]исходные данные'!#REF!</definedName>
    <definedName name="г">[1]Лист1!#REF!</definedName>
    <definedName name="Гданьск">[14]Destination!$B$26</definedName>
    <definedName name="Германия">[14]Destination!$B$27</definedName>
    <definedName name="гн">[15]СУТТ!#REF!</definedName>
    <definedName name="год">[17]SolE294!#REF!</definedName>
    <definedName name="дж">[15]СУТТ!#REF!</definedName>
    <definedName name="дъ">[15]СУТТ!#REF!</definedName>
    <definedName name="е">[1]Лист1!#REF!</definedName>
    <definedName name="ж.">[15]СУТТ!#REF!</definedName>
    <definedName name="з">[1]Лист1!#REF!</definedName>
    <definedName name="ЗАО_ЮКОС__Юганск">#REF!</definedName>
    <definedName name="ЗМБ">[14]Destination!$C$84</definedName>
    <definedName name="и">[1]Лист1!#REF!</definedName>
    <definedName name="ИТ">[18]мсн!#REF!</definedName>
    <definedName name="й">[1]Лист1!#REF!</definedName>
    <definedName name="ййй">#REF!</definedName>
    <definedName name="к">[1]Лист1!#REF!</definedName>
    <definedName name="Кавказ">[14]Destination!$B$41</definedName>
    <definedName name="Кавказ__НПЗ">[14]Destination!$B$43</definedName>
    <definedName name="Кавказ__Танкер">[14]Destination!$B$42</definedName>
    <definedName name="Кавказ__Тихорецкая">[14]Destination!$B$44</definedName>
    <definedName name="Китай">[14]Destination!$B$49</definedName>
    <definedName name="Китай__Забайкальск">[14]Destination!$B$51</definedName>
    <definedName name="Китай__Наушки">[14]Destination!$B$50</definedName>
    <definedName name="ккк">[1]Лист1!#REF!</definedName>
    <definedName name="Кнопка_Выход_Щелкнуть">[0]!Кнопка_Выход_Щелкнуть</definedName>
    <definedName name="Код">'[16]исходные данные'!#REF!</definedName>
    <definedName name="Код1">'[16]исходные данные'!#REF!</definedName>
    <definedName name="кп">[15]СУТТ!#REF!</definedName>
    <definedName name="л">[1]Лист1!#REF!</definedName>
    <definedName name="лддж">#REF!</definedName>
    <definedName name="лимит">[19]Параметры!#REF!</definedName>
    <definedName name="лист">#REF!</definedName>
    <definedName name="лист10">#REF!</definedName>
    <definedName name="лист11">#REF!</definedName>
    <definedName name="Лист12">#REF!</definedName>
    <definedName name="Лист5" hidden="1">Main.SAPF4Help()</definedName>
    <definedName name="Литва__МН__контракт">[14]Destination!$B$24</definedName>
    <definedName name="Литва__МН__спот">[14]Destination!$B$25</definedName>
    <definedName name="Литва__МН_Броды">[14]Destination!$B$47</definedName>
    <definedName name="Литва__МН_комб.">[14]Destination!$B$45</definedName>
    <definedName name="Литва__МН_Речица">[14]Destination!$B$46</definedName>
    <definedName name="Литва__МН_труба">[14]Destination!$B$23</definedName>
    <definedName name="лллллл">#REF!</definedName>
    <definedName name="м">[1]Лист1!#REF!</definedName>
    <definedName name="Мурманск">[14]Destination!$B$38</definedName>
    <definedName name="Мурманск__НПЗ">[14]Destination!$B$40</definedName>
    <definedName name="Мурманск__НПЗ_Витино">[14]Destination!$B$39</definedName>
    <definedName name="н">[1]Лист1!#REF!</definedName>
    <definedName name="Наименование_ТП">#REF!</definedName>
    <definedName name="Наличие_УТТ">#REF!</definedName>
    <definedName name="НДС1">[12]Лист2!$E$5</definedName>
    <definedName name="Новороссийск">[14]Destination!$B$9</definedName>
    <definedName name="НПР">[20]СУТТ!#REF!</definedName>
    <definedName name="о">[1]Лист1!#REF!</definedName>
    <definedName name="_xlnm.Print_Area" localSheetId="0">Лот1!$A$1:$N$31</definedName>
    <definedName name="_xlnm.Print_Area">#REF!</definedName>
    <definedName name="Объем2">'[16]расчетные таблицы'!#REF!</definedName>
    <definedName name="Одесса_НПЗ">[14]Destination!$B$29</definedName>
    <definedName name="окно">[19]Параметры!#REF!</definedName>
    <definedName name="п">[1]Лист1!#REF!</definedName>
    <definedName name="Параметры">[19]Параметры!#REF!</definedName>
    <definedName name="параметры1">[19]Параметры!#REF!</definedName>
    <definedName name="параметры2">[19]Параметры!#REF!</definedName>
    <definedName name="параметры3">[19]Параметры!#REF!</definedName>
    <definedName name="пароль">[19]Параметры!#REF!</definedName>
    <definedName name="Польша">[14]Destination!$B$12</definedName>
    <definedName name="ппп">[1]Лист1!#REF!</definedName>
    <definedName name="ппппппппппппп">#REF!</definedName>
    <definedName name="Приложение">[0]!Приложение</definedName>
    <definedName name="Приложение2">[0]!Приложение2</definedName>
    <definedName name="Приморск">[14]Destination!$B$11</definedName>
    <definedName name="р">[1]Лист1!#REF!</definedName>
    <definedName name="рп">[15]СУТТ!#REF!</definedName>
    <definedName name="ррр">[1]Лист1!#REF!</definedName>
    <definedName name="Рядность">'[16]исходные данные'!#REF!</definedName>
    <definedName name="с">[1]Лист1!#REF!</definedName>
    <definedName name="сентябрь" hidden="1">Main.SAPF4Help()</definedName>
    <definedName name="Сербия">[14]Destination!$B$18</definedName>
    <definedName name="Скорость">'[16]исходные данные'!#REF!</definedName>
    <definedName name="Словакия">[14]Destination!$B$20</definedName>
    <definedName name="Словакия_контракт">[14]Destination!$B$21</definedName>
    <definedName name="Словакия_спот">[14]Destination!$B$22</definedName>
    <definedName name="СНГ">[14]Destination!$C$82</definedName>
    <definedName name="Список_Год_Изменение">[0]!Список_Год_Изменение</definedName>
    <definedName name="Список_Месяц_Изменение">[0]!Список_Месяц_Изменение</definedName>
    <definedName name="Список_Отчетность_Изменение">[0]!Список_Отчетность_Изменение</definedName>
    <definedName name="Список_Период_Изменение">[0]!Список_Период_Изменение</definedName>
    <definedName name="Сторон">[14]Destination!$C$87</definedName>
    <definedName name="Схема">'[16]исходные данные'!#REF!</definedName>
    <definedName name="Т">[21]Насосы!$M$2:$M$73</definedName>
    <definedName name="ТА">[21]Насосы!$E$2:$E$73</definedName>
    <definedName name="ТВ">[21]Насосы!$A$2:$A$73</definedName>
    <definedName name="ТД">[21]Насосы!$C$2:$C$73</definedName>
    <definedName name="Текст1_Щелкнуть">[22]!Текст1_Щелкнуть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>#REF!</definedName>
    <definedName name="ТК">[14]Destination!$C$86</definedName>
    <definedName name="ТН">[14]Destination!$C$83</definedName>
    <definedName name="ТС">[21]Насосы!$B$2:$B$73</definedName>
    <definedName name="ттт">[1]Лист1!#REF!</definedName>
    <definedName name="у">[1]Лист1!#REF!</definedName>
    <definedName name="ук">[15]СУТТ!#REF!</definedName>
    <definedName name="Украина">[14]Destination!$B$56</definedName>
    <definedName name="Украина__Галичина">[14]Destination!$B$57</definedName>
    <definedName name="Украина__прочие">[14]Destination!$B$58</definedName>
    <definedName name="ф">[1]Лист1!#REF!</definedName>
    <definedName name="Феодосия__Броды">[14]Destination!$B$33</definedName>
    <definedName name="Феодосия__НПЗ">[14]Destination!$B$31</definedName>
    <definedName name="Феодосия__Тихорецкая">[14]Destination!$B$34</definedName>
    <definedName name="Феодосия__Херсон">[14]Destination!$B$32</definedName>
    <definedName name="Феодоссия">[14]Destination!$B$30</definedName>
    <definedName name="Форма5">[0]!Форма5</definedName>
    <definedName name="х">#REF!</definedName>
    <definedName name="Хорватия">[14]Destination!$B$16</definedName>
    <definedName name="ц">[1]Лист1!#REF!</definedName>
    <definedName name="цу">[15]СУТТ!#REF!</definedName>
    <definedName name="цы">[23]ПиУсвод!#REF!</definedName>
    <definedName name="ч">[1]Лист1!#REF!</definedName>
    <definedName name="Чехия">[14]Destination!$B$19</definedName>
    <definedName name="чч">[1]Лист1!#REF!</definedName>
    <definedName name="чы">[15]СУТТ!#REF!</definedName>
    <definedName name="Ширина">'[16]исходные данные'!#REF!</definedName>
    <definedName name="Ширина1">'[16]исходные данные'!#REF!</definedName>
    <definedName name="щщ">[1]Лист1!#REF!</definedName>
    <definedName name="ы">[1]Лист1!#REF!</definedName>
    <definedName name="ь">[1]Лист1!#REF!</definedName>
    <definedName name="ьь">[1]Лист1!#REF!</definedName>
    <definedName name="ЭкспортПошлина1">[12]Лист2!$E$11</definedName>
    <definedName name="ю">[1]Лист1!#REF!</definedName>
    <definedName name="ЮКОС">[14]Destination!$C$85</definedName>
    <definedName name="ЮНГ">[14]Destination!$C$81</definedName>
    <definedName name="я">[1]Лист1!#REF!</definedName>
    <definedName name="яя">[1]Лист1!#REF!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13" i="1" l="1"/>
  <c r="L12" i="1"/>
  <c r="AN13" i="1" l="1"/>
  <c r="J13" i="1" s="1"/>
  <c r="M13" i="1" s="1"/>
  <c r="AA13" i="1"/>
  <c r="I13" i="1" s="1"/>
  <c r="AN12" i="1"/>
  <c r="J12" i="1" s="1"/>
  <c r="M12" i="1" s="1"/>
  <c r="AA12" i="1"/>
  <c r="I12" i="1" s="1"/>
  <c r="M14" i="1" l="1"/>
  <c r="M16" i="1" s="1"/>
  <c r="M15" i="1" s="1"/>
  <c r="N13" i="1"/>
  <c r="L14" i="1"/>
  <c r="L16" i="1" s="1"/>
  <c r="L15" i="1" s="1"/>
  <c r="N12" i="1"/>
  <c r="N14" i="1" s="1"/>
  <c r="N16" i="1" s="1"/>
  <c r="N15" i="1" s="1"/>
  <c r="F12" i="1"/>
  <c r="F13" i="1"/>
</calcChain>
</file>

<file path=xl/sharedStrings.xml><?xml version="1.0" encoding="utf-8"?>
<sst xmlns="http://schemas.openxmlformats.org/spreadsheetml/2006/main" count="78" uniqueCount="60">
  <si>
    <t xml:space="preserve"> </t>
  </si>
  <si>
    <t>Форма 6.1к Коммерческое предложение</t>
  </si>
  <si>
    <t xml:space="preserve">КОММЕРЧЕСКОЕ ПРЕДЛОЖЕНИЕ </t>
  </si>
  <si>
    <t>Участник закупки: __________________________</t>
  </si>
  <si>
    <t>ИНН (или иной идентификационный номер) участника: _________________________</t>
  </si>
  <si>
    <t>Поля, выделенные желтым фоном, заполняются участником закупки в обязательном порядке. ФОРМУЛЫ НЕ ИЗМЕНЯТЬ</t>
  </si>
  <si>
    <t>Особые условия:</t>
  </si>
  <si>
    <t>Сроки начала и окончания оказания услуг могут корректироваться Заказчиком.</t>
  </si>
  <si>
    <t>Минимальная рабочая смена 11 часов.</t>
  </si>
  <si>
    <t>___________________________________</t>
  </si>
  <si>
    <t>                                  (подпись, М.П.)</t>
  </si>
  <si>
    <t>____________________________________</t>
  </si>
  <si>
    <t>           (фамилия, имя, отчество подписавшего, должность)</t>
  </si>
  <si>
    <t>п/н</t>
  </si>
  <si>
    <t>Месторождение</t>
  </si>
  <si>
    <t>Объекты</t>
  </si>
  <si>
    <t>Наименование услуги</t>
  </si>
  <si>
    <t>Кол-во выделяемой техники</t>
  </si>
  <si>
    <t>Продолжительность смены, час</t>
  </si>
  <si>
    <t>Тариф, руб без учёта НДС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</si>
  <si>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</si>
  <si>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</si>
  <si>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</si>
  <si>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</si>
  <si>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</si>
  <si>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</si>
  <si>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</si>
  <si>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</si>
  <si>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</si>
  <si>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</si>
  <si>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</si>
  <si>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</si>
  <si>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Всего за период</t>
  </si>
  <si>
    <t>I</t>
  </si>
  <si>
    <t>II</t>
  </si>
  <si>
    <t>дни</t>
  </si>
  <si>
    <t>1</t>
  </si>
  <si>
    <t>Итого без НДС</t>
  </si>
  <si>
    <t>Всего сумма по договору с НДС</t>
  </si>
  <si>
    <t>маш-час</t>
  </si>
  <si>
    <t>Ванкорская группа месторождений</t>
  </si>
  <si>
    <r>
      <t>Номер и наименование лота:</t>
    </r>
    <r>
      <rPr>
        <b/>
        <sz val="11"/>
        <rFont val="Times New Roman"/>
        <family val="1"/>
        <charset val="204"/>
      </rPr>
      <t xml:space="preserve"> ПДО № 01-БНГРЭ-2026 Оказание услуг автокрановой техникой на объектах Ванкорской группы месторождений в 2026-2027 г.</t>
    </r>
  </si>
  <si>
    <t>№1 Приозерного ЛУ</t>
  </si>
  <si>
    <r>
      <t xml:space="preserve">Оказание услуг Краном г/п 50 тн. - </t>
    </r>
    <r>
      <rPr>
        <b/>
        <sz val="12"/>
        <rFont val="Times New Roman"/>
        <family val="1"/>
        <charset val="204"/>
      </rPr>
      <t>Бурение</t>
    </r>
  </si>
  <si>
    <r>
      <t xml:space="preserve">Простой на объекте работ внутри буровой площадки,  по причине закрытия зимних автомобильных дорог и в связи с этим отсутствие возможности заезда/выезда с/на объект работ 
- </t>
    </r>
    <r>
      <rPr>
        <b/>
        <sz val="12"/>
        <rFont val="Times New Roman"/>
        <family val="1"/>
        <charset val="204"/>
      </rPr>
      <t>Консервация</t>
    </r>
  </si>
  <si>
    <t>15-20.04.2026</t>
  </si>
  <si>
    <t>25-30.04.2027</t>
  </si>
  <si>
    <t>мобилизация</t>
  </si>
  <si>
    <t>испытание</t>
  </si>
  <si>
    <t>демобилизация</t>
  </si>
  <si>
    <t>Машино-смен всего/ суток</t>
  </si>
  <si>
    <t>Количество часов работы за 2026</t>
  </si>
  <si>
    <t>Количество часов работы за 2027</t>
  </si>
  <si>
    <t>Затраты в 2026</t>
  </si>
  <si>
    <t>Затраты в 2027</t>
  </si>
  <si>
    <t>Затраты всего 2026-2027</t>
  </si>
  <si>
    <t>НДС-22 %</t>
  </si>
  <si>
    <t xml:space="preserve">Строительство и содержание автодорог зимнего пользования и площадок осуществляет Заказчик. </t>
  </si>
  <si>
    <t>Заявленная стоимость услуг ТС должна включать в себя все издержки и налоги по организации услуг спецтехникой (в том числе питание персонала, ремонт автотранспорта, ГСМ, затраты на заключение договоров добровольного медицинского страхования работников от несчастных случаев, затраты на проведение предварительных и периодических медицинских осмотров, затраты на проведение предрейсовых  и послерейсовые медосмотров, затраты на мобилизацию/демобилизацию транспортных средств с баз Подрядчика на объекты выполнения работ, перевахтовка персонала (в зависимости от выбранного варианта организации доставки Исполнителем/Заказчиком), которые подлежат выплате, и действует на протяжении всего периода действия договора.</t>
  </si>
  <si>
    <t xml:space="preserve">При оказании Услуг направлять оригиналы отрывных талонов к путевому листу и копий путевых листов автомобиля заверенных уполномоченным представителем Исполнителя с приложением к каждому путевому листу данных мониторинга БСМТС по каждой единице (данные с бортовых систем мониторинга транспортных средств (БСМТС), подтверждающие фактическую работу по каждой единице ТС).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</si>
</sst>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_ ;\-#,##0\ "/>
    <numFmt numFmtId="165" formatCode="_-* #,##0.00_р_._-;\-* #,##0.00_р_._-;_-* &quot;-&quot;??_р_._-;_-@_-"/>
    <numFmt numFmtId="166" formatCode="_(* #,##0_);_(* \(#,##0\);_(* &quot;-&quot;??_);_(@_)"/>
  </numFmts>
  <fonts count="16" x14ac:knownFonts="1">
    <font>
      <sz val="11"/>
      <color theme="1"/>
      <name val="Calibri"/>
      <family val="2"/>
      <charset val="204"/>
      <scheme val="minor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sz val="10"/>
      <name val="Arial Cyr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u/>
      <sz val="10"/>
      <name val="Times New Roman"/>
      <family val="1"/>
      <charset val="204"/>
    </font>
    <font>
      <sz val="10"/>
      <name val="Arial Cyr"/>
      <family val="2"/>
      <charset val="204"/>
    </font>
    <font>
      <vertAlign val="superscript"/>
      <sz val="1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lightDown">
        <fgColor indexed="22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6">
    <xf numFmtId="0" fontId="0" fillId="0" borderId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0" fontId="8" fillId="0" borderId="0"/>
    <xf numFmtId="0" fontId="15" fillId="0" borderId="0"/>
  </cellStyleXfs>
  <cellXfs count="62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2" fillId="0" borderId="0" xfId="0" applyFont="1" applyAlignment="1">
      <alignment horizontal="right"/>
    </xf>
    <xf numFmtId="0" fontId="2" fillId="0" borderId="0" xfId="0" applyFont="1"/>
    <xf numFmtId="0" fontId="4" fillId="0" borderId="0" xfId="1" applyFont="1" applyAlignment="1" applyProtection="1">
      <alignment vertical="center"/>
      <protection locked="0" hidden="1"/>
    </xf>
    <xf numFmtId="164" fontId="4" fillId="0" borderId="0" xfId="2" applyFont="1" applyAlignment="1" applyProtection="1">
      <alignment horizontal="center" vertical="center"/>
      <protection hidden="1"/>
    </xf>
    <xf numFmtId="164" fontId="4" fillId="0" borderId="0" xfId="2" applyFont="1" applyAlignment="1" applyProtection="1">
      <alignment horizontal="center" vertical="center" wrapText="1"/>
      <protection hidden="1"/>
    </xf>
    <xf numFmtId="0" fontId="4" fillId="0" borderId="0" xfId="1" applyFont="1" applyProtection="1">
      <protection hidden="1"/>
    </xf>
    <xf numFmtId="0" fontId="1" fillId="0" borderId="0" xfId="0" applyFont="1" applyAlignment="1">
      <alignment horizontal="left"/>
    </xf>
    <xf numFmtId="0" fontId="3" fillId="0" borderId="0" xfId="0" applyFont="1"/>
    <xf numFmtId="4" fontId="2" fillId="0" borderId="0" xfId="0" applyNumberFormat="1" applyFont="1"/>
    <xf numFmtId="0" fontId="5" fillId="0" borderId="0" xfId="0" applyFont="1" applyAlignment="1">
      <alignment vertical="center" wrapText="1"/>
    </xf>
    <xf numFmtId="165" fontId="6" fillId="0" borderId="0" xfId="3" applyNumberFormat="1" applyFont="1"/>
    <xf numFmtId="0" fontId="7" fillId="0" borderId="0" xfId="0" applyFont="1" applyAlignment="1">
      <alignment vertical="top"/>
    </xf>
    <xf numFmtId="0" fontId="2" fillId="0" borderId="0" xfId="0" applyFont="1" applyAlignment="1">
      <alignment wrapText="1"/>
    </xf>
    <xf numFmtId="0" fontId="6" fillId="0" borderId="0" xfId="3" applyFont="1"/>
    <xf numFmtId="0" fontId="2" fillId="0" borderId="0" xfId="0" applyFont="1" applyAlignment="1">
      <alignment horizontal="center" vertical="center"/>
    </xf>
    <xf numFmtId="0" fontId="2" fillId="3" borderId="0" xfId="4" applyFont="1" applyFill="1" applyAlignment="1">
      <alignment horizontal="left"/>
    </xf>
    <xf numFmtId="0" fontId="9" fillId="0" borderId="0" xfId="1" applyFont="1" applyAlignment="1" applyProtection="1">
      <alignment vertical="center"/>
      <protection locked="0" hidden="1"/>
    </xf>
    <xf numFmtId="0" fontId="10" fillId="0" borderId="0" xfId="0" applyFont="1"/>
    <xf numFmtId="1" fontId="11" fillId="3" borderId="1" xfId="0" applyNumberFormat="1" applyFont="1" applyFill="1" applyBorder="1" applyAlignment="1" applyProtection="1">
      <alignment horizontal="center" vertical="center"/>
      <protection locked="0"/>
    </xf>
    <xf numFmtId="3" fontId="12" fillId="3" borderId="1" xfId="0" applyNumberFormat="1" applyFont="1" applyFill="1" applyBorder="1" applyAlignment="1" applyProtection="1">
      <alignment horizontal="center" vertical="center"/>
      <protection locked="0"/>
    </xf>
    <xf numFmtId="0" fontId="10" fillId="0" borderId="1" xfId="0" applyFont="1" applyBorder="1"/>
    <xf numFmtId="3" fontId="10" fillId="0" borderId="0" xfId="0" applyNumberFormat="1" applyFont="1"/>
    <xf numFmtId="166" fontId="4" fillId="0" borderId="1" xfId="0" applyNumberFormat="1" applyFont="1" applyFill="1" applyBorder="1" applyAlignment="1" applyProtection="1">
      <alignment horizontal="center" vertical="center" wrapText="1"/>
    </xf>
    <xf numFmtId="3" fontId="6" fillId="4" borderId="1" xfId="0" applyNumberFormat="1" applyFont="1" applyFill="1" applyBorder="1" applyAlignment="1" applyProtection="1">
      <alignment horizontal="left"/>
    </xf>
    <xf numFmtId="3" fontId="11" fillId="4" borderId="1" xfId="0" applyNumberFormat="1" applyFont="1" applyFill="1" applyBorder="1" applyAlignment="1" applyProtection="1">
      <alignment horizontal="center"/>
    </xf>
    <xf numFmtId="1" fontId="11" fillId="3" borderId="1" xfId="0" applyNumberFormat="1" applyFont="1" applyFill="1" applyBorder="1" applyAlignment="1" applyProtection="1">
      <alignment horizontal="center" vertical="center"/>
    </xf>
    <xf numFmtId="1" fontId="11" fillId="3" borderId="1" xfId="0" quotePrefix="1" applyNumberFormat="1" applyFont="1" applyFill="1" applyBorder="1" applyAlignment="1" applyProtection="1">
      <alignment horizontal="center" vertical="center"/>
    </xf>
    <xf numFmtId="4" fontId="11" fillId="3" borderId="1" xfId="0" applyNumberFormat="1" applyFont="1" applyFill="1" applyBorder="1" applyAlignment="1" applyProtection="1">
      <alignment horizontal="center" vertical="center"/>
    </xf>
    <xf numFmtId="3" fontId="13" fillId="3" borderId="1" xfId="0" applyNumberFormat="1" applyFont="1" applyFill="1" applyBorder="1" applyAlignment="1" applyProtection="1">
      <alignment horizontal="center" vertical="center"/>
    </xf>
    <xf numFmtId="0" fontId="4" fillId="0" borderId="1" xfId="0" applyNumberFormat="1" applyFont="1" applyFill="1" applyBorder="1" applyAlignment="1" applyProtection="1">
      <alignment horizontal="center" vertical="center" wrapText="1"/>
    </xf>
    <xf numFmtId="0" fontId="11" fillId="3" borderId="1" xfId="0" applyNumberFormat="1" applyFont="1" applyFill="1" applyBorder="1" applyAlignment="1" applyProtection="1">
      <alignment horizontal="center" vertical="center" wrapText="1"/>
    </xf>
    <xf numFmtId="3" fontId="12" fillId="0" borderId="1" xfId="0" applyNumberFormat="1" applyFont="1" applyFill="1" applyBorder="1" applyAlignment="1" applyProtection="1">
      <alignment horizontal="center" vertical="center"/>
      <protection locked="0"/>
    </xf>
    <xf numFmtId="3" fontId="13" fillId="0" borderId="1" xfId="0" applyNumberFormat="1" applyFont="1" applyFill="1" applyBorder="1" applyAlignment="1" applyProtection="1">
      <alignment horizontal="center" vertical="center"/>
    </xf>
    <xf numFmtId="3" fontId="12" fillId="0" borderId="0" xfId="0" applyNumberFormat="1" applyFont="1" applyFill="1" applyBorder="1" applyAlignment="1" applyProtection="1">
      <alignment horizontal="center" vertical="center"/>
      <protection locked="0"/>
    </xf>
    <xf numFmtId="3" fontId="12" fillId="0" borderId="0" xfId="0" applyNumberFormat="1" applyFont="1" applyFill="1" applyBorder="1" applyAlignment="1" applyProtection="1">
      <alignment horizontal="center" vertical="center"/>
    </xf>
    <xf numFmtId="0" fontId="4" fillId="2" borderId="1" xfId="0" applyNumberFormat="1" applyFont="1" applyFill="1" applyBorder="1" applyAlignment="1" applyProtection="1">
      <alignment horizontal="center" vertical="center" wrapText="1"/>
    </xf>
    <xf numFmtId="0" fontId="4" fillId="2" borderId="5" xfId="0" applyNumberFormat="1" applyFont="1" applyFill="1" applyBorder="1" applyAlignment="1" applyProtection="1">
      <alignment horizontal="center" vertical="center" wrapText="1"/>
    </xf>
    <xf numFmtId="3" fontId="6" fillId="2" borderId="1" xfId="0" applyNumberFormat="1" applyFont="1" applyFill="1" applyBorder="1" applyAlignment="1" applyProtection="1">
      <alignment horizontal="left"/>
    </xf>
    <xf numFmtId="4" fontId="11" fillId="2" borderId="1" xfId="0" applyNumberFormat="1" applyFont="1" applyFill="1" applyBorder="1" applyAlignment="1" applyProtection="1">
      <alignment horizontal="center" vertical="center" wrapText="1"/>
    </xf>
    <xf numFmtId="49" fontId="11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0" applyNumberFormat="1" applyFont="1" applyBorder="1"/>
    <xf numFmtId="0" fontId="2" fillId="3" borderId="0" xfId="4" applyFont="1" applyFill="1" applyAlignment="1">
      <alignment horizontal="left" wrapText="1"/>
    </xf>
    <xf numFmtId="0" fontId="4" fillId="0" borderId="6" xfId="0" applyNumberFormat="1" applyFont="1" applyFill="1" applyBorder="1" applyAlignment="1" applyProtection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2" fillId="0" borderId="0" xfId="0" applyFont="1" applyAlignment="1">
      <alignment horizontal="left" wrapText="1"/>
    </xf>
    <xf numFmtId="0" fontId="2" fillId="0" borderId="0" xfId="0" applyFont="1" applyAlignment="1">
      <alignment horizontal="left"/>
    </xf>
    <xf numFmtId="0" fontId="2" fillId="2" borderId="9" xfId="0" applyFont="1" applyFill="1" applyBorder="1" applyAlignment="1">
      <alignment horizontal="left"/>
    </xf>
    <xf numFmtId="0" fontId="0" fillId="0" borderId="9" xfId="0" applyBorder="1" applyAlignment="1"/>
    <xf numFmtId="0" fontId="14" fillId="0" borderId="1" xfId="0" applyFont="1" applyBorder="1" applyAlignment="1">
      <alignment horizontal="right"/>
    </xf>
    <xf numFmtId="0" fontId="4" fillId="0" borderId="0" xfId="1" applyFont="1" applyAlignment="1" applyProtection="1">
      <alignment horizontal="left" vertical="center" wrapText="1"/>
      <protection hidden="1"/>
    </xf>
    <xf numFmtId="0" fontId="0" fillId="0" borderId="0" xfId="0" applyAlignment="1"/>
    <xf numFmtId="49" fontId="11" fillId="3" borderId="4" xfId="0" applyNumberFormat="1" applyFont="1" applyFill="1" applyBorder="1" applyAlignment="1" applyProtection="1">
      <alignment horizontal="center" vertical="center" wrapText="1"/>
      <protection locked="0"/>
    </xf>
    <xf numFmtId="0" fontId="0" fillId="0" borderId="5" xfId="0" applyBorder="1" applyAlignment="1">
      <alignment horizontal="center" vertical="center" wrapText="1"/>
    </xf>
    <xf numFmtId="0" fontId="11" fillId="3" borderId="4" xfId="0" applyNumberFormat="1" applyFont="1" applyFill="1" applyBorder="1" applyAlignment="1" applyProtection="1">
      <alignment horizontal="center" vertical="center" wrapText="1"/>
    </xf>
    <xf numFmtId="0" fontId="4" fillId="0" borderId="1" xfId="0" applyNumberFormat="1" applyFont="1" applyFill="1" applyBorder="1" applyAlignment="1" applyProtection="1">
      <alignment horizontal="center" vertical="center" wrapText="1"/>
    </xf>
    <xf numFmtId="49" fontId="4" fillId="0" borderId="1" xfId="0" applyNumberFormat="1" applyFont="1" applyFill="1" applyBorder="1" applyAlignment="1" applyProtection="1">
      <alignment horizontal="center" vertical="center" wrapText="1"/>
    </xf>
    <xf numFmtId="166" fontId="4" fillId="0" borderId="2" xfId="0" applyNumberFormat="1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</cellXfs>
  <cellStyles count="6">
    <cellStyle name="Обычный" xfId="0" builtinId="0"/>
    <cellStyle name="Обычный 2 5" xfId="5" xr:uid="{5DC57B2C-380B-4FC7-8FBE-65A91C968349}"/>
    <cellStyle name="Обычный 2 5 2" xfId="1" xr:uid="{9702E32A-E7A9-4617-854D-A9AFE23608C1}"/>
    <cellStyle name="Обычный_Лот 207.3-6 2007г  сопр систем MWDLWD " xfId="4" xr:uid="{42C950D4-D688-4707-B337-2B896337A031}"/>
    <cellStyle name="Обычный_Образец таблицы по лотам по генподряду" xfId="3" xr:uid="{85B03892-327A-4EC6-B306-7C0B7E3F0FAA}"/>
    <cellStyle name="Финансовый 10" xfId="2" xr:uid="{3F27BD13-6618-4A0A-95E2-4B128C6CBB1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26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21" Type="http://schemas.openxmlformats.org/officeDocument/2006/relationships/externalLink" Target="externalLinks/externalLink20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0" Type="http://schemas.openxmlformats.org/officeDocument/2006/relationships/externalLink" Target="externalLinks/externalLink19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5" Type="http://schemas.openxmlformats.org/officeDocument/2006/relationships/externalLink" Target="externalLinks/externalLink4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calcChain" Target="calcChain.xml"/><Relationship Id="rId10" Type="http://schemas.openxmlformats.org/officeDocument/2006/relationships/externalLink" Target="externalLinks/externalLink9.xml"/><Relationship Id="rId19" Type="http://schemas.openxmlformats.org/officeDocument/2006/relationships/externalLink" Target="externalLinks/externalLink18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16</xdr:row>
      <xdr:rowOff>0</xdr:rowOff>
    </xdr:from>
    <xdr:to>
      <xdr:col>5</xdr:col>
      <xdr:colOff>0</xdr:colOff>
      <xdr:row>20</xdr:row>
      <xdr:rowOff>28574</xdr:rowOff>
    </xdr:to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74884306-A1BE-4D52-BECC-A2A5F1CA55D3}"/>
            </a:ext>
          </a:extLst>
        </xdr:cNvPr>
        <xdr:cNvSpPr txBox="1">
          <a:spLocks noChangeArrowheads="1"/>
        </xdr:cNvSpPr>
      </xdr:nvSpPr>
      <xdr:spPr bwMode="auto">
        <a:xfrm>
          <a:off x="4562475" y="15811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16</xdr:row>
      <xdr:rowOff>0</xdr:rowOff>
    </xdr:from>
    <xdr:to>
      <xdr:col>10</xdr:col>
      <xdr:colOff>644401</xdr:colOff>
      <xdr:row>21</xdr:row>
      <xdr:rowOff>38100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id="{09A5BF40-26CD-486B-85A2-13170B5DFC16}"/>
            </a:ext>
          </a:extLst>
        </xdr:cNvPr>
        <xdr:cNvSpPr txBox="1">
          <a:spLocks noChangeArrowheads="1"/>
        </xdr:cNvSpPr>
      </xdr:nvSpPr>
      <xdr:spPr bwMode="auto">
        <a:xfrm>
          <a:off x="9496425" y="1581150"/>
          <a:ext cx="10445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16</xdr:row>
      <xdr:rowOff>0</xdr:rowOff>
    </xdr:from>
    <xdr:to>
      <xdr:col>5</xdr:col>
      <xdr:colOff>0</xdr:colOff>
      <xdr:row>20</xdr:row>
      <xdr:rowOff>28574</xdr:rowOff>
    </xdr:to>
    <xdr:sp macro="" textlink="">
      <xdr:nvSpPr>
        <xdr:cNvPr id="4" name="Text Box 2">
          <a:extLst>
            <a:ext uri="{FF2B5EF4-FFF2-40B4-BE49-F238E27FC236}">
              <a16:creationId xmlns:a16="http://schemas.microsoft.com/office/drawing/2014/main" id="{AA4A7FBA-0B3C-4AA6-824B-DDE9C50A6682}"/>
            </a:ext>
          </a:extLst>
        </xdr:cNvPr>
        <xdr:cNvSpPr txBox="1">
          <a:spLocks noChangeArrowheads="1"/>
        </xdr:cNvSpPr>
      </xdr:nvSpPr>
      <xdr:spPr bwMode="auto">
        <a:xfrm>
          <a:off x="4562475" y="15811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16</xdr:row>
      <xdr:rowOff>0</xdr:rowOff>
    </xdr:from>
    <xdr:to>
      <xdr:col>10</xdr:col>
      <xdr:colOff>520576</xdr:colOff>
      <xdr:row>21</xdr:row>
      <xdr:rowOff>38100</xdr:rowOff>
    </xdr:to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id="{A6F40ABD-BF39-40A1-8171-B8FC6951EFFA}"/>
            </a:ext>
          </a:extLst>
        </xdr:cNvPr>
        <xdr:cNvSpPr txBox="1">
          <a:spLocks noChangeArrowheads="1"/>
        </xdr:cNvSpPr>
      </xdr:nvSpPr>
      <xdr:spPr bwMode="auto">
        <a:xfrm>
          <a:off x="9496425" y="1581150"/>
          <a:ext cx="92075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16</xdr:row>
      <xdr:rowOff>0</xdr:rowOff>
    </xdr:from>
    <xdr:to>
      <xdr:col>5</xdr:col>
      <xdr:colOff>0</xdr:colOff>
      <xdr:row>20</xdr:row>
      <xdr:rowOff>28574</xdr:rowOff>
    </xdr:to>
    <xdr:sp macro="" textlink="">
      <xdr:nvSpPr>
        <xdr:cNvPr id="6" name="Text Box 2">
          <a:extLst>
            <a:ext uri="{FF2B5EF4-FFF2-40B4-BE49-F238E27FC236}">
              <a16:creationId xmlns:a16="http://schemas.microsoft.com/office/drawing/2014/main" id="{97CAA4DC-957E-4310-A6B1-E4FE8C3B6F6A}"/>
            </a:ext>
          </a:extLst>
        </xdr:cNvPr>
        <xdr:cNvSpPr txBox="1">
          <a:spLocks noChangeArrowheads="1"/>
        </xdr:cNvSpPr>
      </xdr:nvSpPr>
      <xdr:spPr bwMode="auto">
        <a:xfrm>
          <a:off x="4562475" y="15811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5</xdr:col>
      <xdr:colOff>0</xdr:colOff>
      <xdr:row>16</xdr:row>
      <xdr:rowOff>0</xdr:rowOff>
    </xdr:from>
    <xdr:to>
      <xdr:col>5</xdr:col>
      <xdr:colOff>0</xdr:colOff>
      <xdr:row>20</xdr:row>
      <xdr:rowOff>28574</xdr:rowOff>
    </xdr:to>
    <xdr:sp macro="" textlink="">
      <xdr:nvSpPr>
        <xdr:cNvPr id="7" name="Text Box 2">
          <a:extLst>
            <a:ext uri="{FF2B5EF4-FFF2-40B4-BE49-F238E27FC236}">
              <a16:creationId xmlns:a16="http://schemas.microsoft.com/office/drawing/2014/main" id="{8826933C-15F0-4619-9288-37E24BD957C1}"/>
            </a:ext>
          </a:extLst>
        </xdr:cNvPr>
        <xdr:cNvSpPr txBox="1">
          <a:spLocks noChangeArrowheads="1"/>
        </xdr:cNvSpPr>
      </xdr:nvSpPr>
      <xdr:spPr bwMode="auto">
        <a:xfrm>
          <a:off x="4562475" y="15811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0</xdr:colOff>
      <xdr:row>16</xdr:row>
      <xdr:rowOff>0</xdr:rowOff>
    </xdr:from>
    <xdr:to>
      <xdr:col>10</xdr:col>
      <xdr:colOff>222126</xdr:colOff>
      <xdr:row>21</xdr:row>
      <xdr:rowOff>38100</xdr:rowOff>
    </xdr:to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id="{645EBDA2-7E22-4051-8CBC-7B5B237574E6}"/>
            </a:ext>
          </a:extLst>
        </xdr:cNvPr>
        <xdr:cNvSpPr txBox="1">
          <a:spLocks noChangeArrowheads="1"/>
        </xdr:cNvSpPr>
      </xdr:nvSpPr>
      <xdr:spPr bwMode="auto">
        <a:xfrm>
          <a:off x="9248775" y="1581150"/>
          <a:ext cx="86995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12</xdr:col>
      <xdr:colOff>247650</xdr:colOff>
      <xdr:row>16</xdr:row>
      <xdr:rowOff>0</xdr:rowOff>
    </xdr:from>
    <xdr:to>
      <xdr:col>14</xdr:col>
      <xdr:colOff>387350</xdr:colOff>
      <xdr:row>21</xdr:row>
      <xdr:rowOff>38100</xdr:rowOff>
    </xdr:to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id="{CD15CDDE-13FE-4FC3-9122-0C75E3101E7F}"/>
            </a:ext>
          </a:extLst>
        </xdr:cNvPr>
        <xdr:cNvSpPr txBox="1">
          <a:spLocks noChangeArrowheads="1"/>
        </xdr:cNvSpPr>
      </xdr:nvSpPr>
      <xdr:spPr bwMode="auto">
        <a:xfrm>
          <a:off x="12430125" y="1581150"/>
          <a:ext cx="210185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13</xdr:col>
      <xdr:colOff>0</xdr:colOff>
      <xdr:row>16</xdr:row>
      <xdr:rowOff>0</xdr:rowOff>
    </xdr:from>
    <xdr:to>
      <xdr:col>15</xdr:col>
      <xdr:colOff>358775</xdr:colOff>
      <xdr:row>21</xdr:row>
      <xdr:rowOff>38100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id="{F1B29B44-F29D-4FDE-B339-D881CFCCCC2F}"/>
            </a:ext>
          </a:extLst>
        </xdr:cNvPr>
        <xdr:cNvSpPr txBox="1">
          <a:spLocks noChangeArrowheads="1"/>
        </xdr:cNvSpPr>
      </xdr:nvSpPr>
      <xdr:spPr bwMode="auto">
        <a:xfrm>
          <a:off x="13220700" y="1581150"/>
          <a:ext cx="19589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13</xdr:col>
      <xdr:colOff>0</xdr:colOff>
      <xdr:row>16</xdr:row>
      <xdr:rowOff>0</xdr:rowOff>
    </xdr:from>
    <xdr:to>
      <xdr:col>15</xdr:col>
      <xdr:colOff>587375</xdr:colOff>
      <xdr:row>21</xdr:row>
      <xdr:rowOff>38100</xdr:rowOff>
    </xdr:to>
    <xdr:sp macro="" textlink="">
      <xdr:nvSpPr>
        <xdr:cNvPr id="11" name="Text Box 1">
          <a:extLst>
            <a:ext uri="{FF2B5EF4-FFF2-40B4-BE49-F238E27FC236}">
              <a16:creationId xmlns:a16="http://schemas.microsoft.com/office/drawing/2014/main" id="{06B06BFA-C044-48B5-936F-A61E4112D79F}"/>
            </a:ext>
          </a:extLst>
        </xdr:cNvPr>
        <xdr:cNvSpPr txBox="1">
          <a:spLocks noChangeArrowheads="1"/>
        </xdr:cNvSpPr>
      </xdr:nvSpPr>
      <xdr:spPr bwMode="auto">
        <a:xfrm>
          <a:off x="13220700" y="1581150"/>
          <a:ext cx="21875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2</xdr:row>
      <xdr:rowOff>0</xdr:rowOff>
    </xdr:from>
    <xdr:to>
      <xdr:col>5</xdr:col>
      <xdr:colOff>0</xdr:colOff>
      <xdr:row>5</xdr:row>
      <xdr:rowOff>304800</xdr:rowOff>
    </xdr:to>
    <xdr:sp macro="" textlink="">
      <xdr:nvSpPr>
        <xdr:cNvPr id="13" name="Text Box 2">
          <a:extLst>
            <a:ext uri="{FF2B5EF4-FFF2-40B4-BE49-F238E27FC236}">
              <a16:creationId xmlns:a16="http://schemas.microsoft.com/office/drawing/2014/main" id="{EC3012B9-7C19-4BD5-99EB-A5399F5E15AE}"/>
            </a:ext>
          </a:extLst>
        </xdr:cNvPr>
        <xdr:cNvSpPr txBox="1">
          <a:spLocks noChangeArrowheads="1"/>
        </xdr:cNvSpPr>
      </xdr:nvSpPr>
      <xdr:spPr bwMode="auto">
        <a:xfrm>
          <a:off x="4562475" y="3238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2</xdr:row>
      <xdr:rowOff>0</xdr:rowOff>
    </xdr:from>
    <xdr:to>
      <xdr:col>10</xdr:col>
      <xdr:colOff>726951</xdr:colOff>
      <xdr:row>7</xdr:row>
      <xdr:rowOff>19050</xdr:rowOff>
    </xdr:to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id="{7E55A52D-8E18-4BC1-A770-02FBB32E2B17}"/>
            </a:ext>
          </a:extLst>
        </xdr:cNvPr>
        <xdr:cNvSpPr txBox="1">
          <a:spLocks noChangeArrowheads="1"/>
        </xdr:cNvSpPr>
      </xdr:nvSpPr>
      <xdr:spPr bwMode="auto">
        <a:xfrm>
          <a:off x="9496425" y="323850"/>
          <a:ext cx="1127125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2</xdr:row>
      <xdr:rowOff>0</xdr:rowOff>
    </xdr:from>
    <xdr:to>
      <xdr:col>5</xdr:col>
      <xdr:colOff>0</xdr:colOff>
      <xdr:row>5</xdr:row>
      <xdr:rowOff>304800</xdr:rowOff>
    </xdr:to>
    <xdr:sp macro="" textlink="">
      <xdr:nvSpPr>
        <xdr:cNvPr id="15" name="Text Box 2">
          <a:extLst>
            <a:ext uri="{FF2B5EF4-FFF2-40B4-BE49-F238E27FC236}">
              <a16:creationId xmlns:a16="http://schemas.microsoft.com/office/drawing/2014/main" id="{9EF4A6D9-E5E0-4F6F-BF75-084F98F0A86D}"/>
            </a:ext>
          </a:extLst>
        </xdr:cNvPr>
        <xdr:cNvSpPr txBox="1">
          <a:spLocks noChangeArrowheads="1"/>
        </xdr:cNvSpPr>
      </xdr:nvSpPr>
      <xdr:spPr bwMode="auto">
        <a:xfrm>
          <a:off x="4562475" y="3238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2</xdr:row>
      <xdr:rowOff>0</xdr:rowOff>
    </xdr:from>
    <xdr:to>
      <xdr:col>10</xdr:col>
      <xdr:colOff>603126</xdr:colOff>
      <xdr:row>6</xdr:row>
      <xdr:rowOff>76200</xdr:rowOff>
    </xdr:to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id="{894804E4-6B8D-40B3-A1BA-8E0C85447559}"/>
            </a:ext>
          </a:extLst>
        </xdr:cNvPr>
        <xdr:cNvSpPr txBox="1">
          <a:spLocks noChangeArrowheads="1"/>
        </xdr:cNvSpPr>
      </xdr:nvSpPr>
      <xdr:spPr bwMode="auto">
        <a:xfrm>
          <a:off x="9496425" y="323850"/>
          <a:ext cx="1003300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0</xdr:colOff>
      <xdr:row>6</xdr:row>
      <xdr:rowOff>85725</xdr:rowOff>
    </xdr:to>
    <xdr:sp macro="" textlink="">
      <xdr:nvSpPr>
        <xdr:cNvPr id="17" name="Text Box 2">
          <a:extLst>
            <a:ext uri="{FF2B5EF4-FFF2-40B4-BE49-F238E27FC236}">
              <a16:creationId xmlns:a16="http://schemas.microsoft.com/office/drawing/2014/main" id="{738395BD-6F5A-4086-A39E-AB1AE559D034}"/>
            </a:ext>
          </a:extLst>
        </xdr:cNvPr>
        <xdr:cNvSpPr txBox="1">
          <a:spLocks noChangeArrowheads="1"/>
        </xdr:cNvSpPr>
      </xdr:nvSpPr>
      <xdr:spPr bwMode="auto">
        <a:xfrm>
          <a:off x="4562475" y="485775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3</xdr:row>
      <xdr:rowOff>0</xdr:rowOff>
    </xdr:from>
    <xdr:to>
      <xdr:col>10</xdr:col>
      <xdr:colOff>460251</xdr:colOff>
      <xdr:row>7</xdr:row>
      <xdr:rowOff>179861</xdr:rowOff>
    </xdr:to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id="{52493425-0E0B-4B3A-A672-94D7E700690C}"/>
            </a:ext>
          </a:extLst>
        </xdr:cNvPr>
        <xdr:cNvSpPr txBox="1">
          <a:spLocks noChangeArrowheads="1"/>
        </xdr:cNvSpPr>
      </xdr:nvSpPr>
      <xdr:spPr bwMode="auto">
        <a:xfrm>
          <a:off x="9496425" y="485775"/>
          <a:ext cx="860425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0</xdr:colOff>
      <xdr:row>6</xdr:row>
      <xdr:rowOff>85725</xdr:rowOff>
    </xdr:to>
    <xdr:sp macro="" textlink="">
      <xdr:nvSpPr>
        <xdr:cNvPr id="19" name="Text Box 2">
          <a:extLst>
            <a:ext uri="{FF2B5EF4-FFF2-40B4-BE49-F238E27FC236}">
              <a16:creationId xmlns:a16="http://schemas.microsoft.com/office/drawing/2014/main" id="{584580A5-39D2-45AF-8C6A-021B96165DA6}"/>
            </a:ext>
          </a:extLst>
        </xdr:cNvPr>
        <xdr:cNvSpPr txBox="1">
          <a:spLocks noChangeArrowheads="1"/>
        </xdr:cNvSpPr>
      </xdr:nvSpPr>
      <xdr:spPr bwMode="auto">
        <a:xfrm>
          <a:off x="4562475" y="485775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9_&#1054;&#1090;&#1095;&#1077;&#1090;%20&#1055;&#1048;&#1059;.xls?8CDCBEA1" TargetMode="External"/><Relationship Id="rId1" Type="http://schemas.openxmlformats.org/officeDocument/2006/relationships/externalLinkPath" Target="file:///\\8CDCBEA1\2002_09_&#1054;&#1090;&#1095;&#1077;&#1090;%20&#1055;&#1048;&#1059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Orlov_pi/Desktop/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15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2007/&#1041;&#1102;&#1076;&#1078;&#1077;&#1090;%20&#1082;%2013.01.06/&#1058;&#1069;&#1055;%202005%20&#1087;?0BF25BE6" TargetMode="External"/><Relationship Id="rId1" Type="http://schemas.openxmlformats.org/officeDocument/2006/relationships/externalLinkPath" Target="file:///\\0BF25BE6\&#1058;&#1069;&#1055;%202005%20&#1087;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FRON~1\LOCALS~1\Temp\&#1089;&#1074;&#1086;&#1076;%20&#1055;&#1048;&#1059;.xls" TargetMode="External"/></Relationships>
</file>

<file path=xl/externalLinks/_rels/externalLink18.xml.rels><?xml version="1.0" encoding="UTF-8" standalone="yes"?>
<Relationships xmlns="http://schemas.openxmlformats.org/package/2006/relationships"><Relationship Id="rId2" Type="http://schemas.microsoft.com/office/2019/04/relationships/externalLinkLongPath" Target="file:///\\Klg0004\&#1058;&#1050;\Documents%20and%20Settings\BraginVV\&#1052;&#1086;&#1080;%20&#1076;&#1086;&#1082;&#1091;&#1084;&#1077;&#1085;&#1090;&#1099;\&#1055;&#1086;&#1090;&#1088;&#1077;&#1073;&#1085;&#1086;&#1089;&#1090;&#1100;%2004\2004%2056100%2011.12.03\Pep2002\Pep2002\Excel\2002%20&#1075;&#1086;&#1076;\5%20&#1074;&#1072;&#1088;.%20&#1086;&#1090;%2019.07.01%20&#1074;%20&#1070;&#1050;&#1054;&#1057;&#1077;\&#1087;&#1086;&#1086;&#1073;&#1098;&#1077;&#1082;&#1090;&#1085;&#1099;&#1077;%20&#1087;&#1083;&#1072;&#1085;&#1099;%202002\Excel\2001%20&#1075;&#1086;&#1076;\7%20&#1074;&#1072;&#1088;%20&#1086;&#1090;%2013.02%20(&#1091;&#1090;&#1074;.%20&#1103;&#1085;&#1074;)\&#1094;&#1077;&#1083;&#1077;&#1074;&#1099;&#1077;\&#1048;&#1058;%202001%20&#1070;&#1053;&#1043;&#1086;&#1090;%205.02.xls?84AF21FE" TargetMode="External"/><Relationship Id="rId1" Type="http://schemas.openxmlformats.org/officeDocument/2006/relationships/externalLinkPath" Target="file:///\\84AF21FE\&#1048;&#1058;%202001%20&#1070;&#1053;&#1043;&#1086;&#1090;%205.02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23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7_&#1054;&#1090;&#1095;&#1077;&#1090;%20&#1055;&#1048;&#1059;.xls?8CDCBEA1" TargetMode="External"/><Relationship Id="rId1" Type="http://schemas.openxmlformats.org/officeDocument/2006/relationships/externalLinkPath" Target="file:///\\8CDCBEA1\2002_07_&#1054;&#1090;&#1095;&#1077;&#1090;%20&#1055;&#1048;&#10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стат.пар"/>
      <sheetName val="Additives"/>
      <sheetName val="Ryazan"/>
      <sheetName val="Assumpt"/>
      <sheetName val="Opex personnel (Term facs)"/>
      <sheetName val="Лист1"/>
      <sheetName val="Гр5(о)"/>
      <sheetName val="строительство"/>
      <sheetName val="service costs by site"/>
      <sheetName val="Tier1_Entity_3m2003_Proforma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начало"/>
      <sheetName val="отчет"/>
      <sheetName val="Капитальные затраты"/>
      <sheetName val="ЧНС"/>
      <sheetName val="ЗакупкаЕП"/>
      <sheetName val="Общества"/>
      <sheetName val="ОКАТО"/>
      <sheetName val="ОКЕИ"/>
      <sheetName val="ОКДП"/>
      <sheetName val="ОКВЭД"/>
      <sheetName val="Курсы"/>
      <sheetName val="исходные данные"/>
      <sheetName val="US_GAAP"/>
      <sheetName val="Финплан"/>
      <sheetName val="исх.данные"/>
      <sheetName val="CENTR"/>
      <sheetName val="оператор"/>
      <sheetName val="2.2 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Лист"/>
      <sheetName val="Настр"/>
      <sheetName val="Смета"/>
      <sheetName val="топо"/>
      <sheetName val="ц_1991"/>
      <sheetName val="Norm"/>
      <sheetName val="ПДР ООО &quot;Юкос ФБЦ&quot;"/>
      <sheetName val="2_2_"/>
      <sheetName val="исходные_данные"/>
      <sheetName val="исх_данные"/>
      <sheetName val="Титул"/>
      <sheetName val="s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2450"/>
      <sheetName val="бурение"/>
      <sheetName val="OCK1"/>
      <sheetName val="СС"/>
      <sheetName val="Статистический лист"/>
      <sheetName val="МТР и обо Зак"/>
      <sheetName val="GTM_Welln"/>
      <sheetName val="All_GTM_T1"/>
      <sheetName val="All_GTM_T2"/>
      <sheetName val="КРС"/>
      <sheetName val="DCF Analysis"/>
      <sheetName val="КП (2)"/>
      <sheetName val="Ачинский НПЗ"/>
      <sheetName val="Амур ДОН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Dictionaries"/>
      <sheetName val="Параметры_i"/>
      <sheetName val="МТР_и_обо_Зак"/>
      <sheetName val="КП_(2)"/>
      <sheetName val="СКО"/>
      <sheetName val="Приложение 2"/>
      <sheetName val=""/>
      <sheetName val="сентябрь"/>
      <sheetName val="Табл38-7"/>
      <sheetName val="ЭХЗ"/>
      <sheetName val="Справочник"/>
      <sheetName val="Классификатор кодов замечаний"/>
      <sheetName val="целевые"/>
      <sheetName val="Destination"/>
      <sheetName val="Сводная"/>
      <sheetName val="Sys"/>
      <sheetName val="Сервис СО ТМЦ"/>
      <sheetName val="Synergy Template"/>
      <sheetName val="Допущения"/>
      <sheetName val="21"/>
      <sheetName val="103"/>
      <sheetName val="34"/>
      <sheetName val="33"/>
      <sheetName val="Закрепление опор"/>
      <sheetName val="ФЗП"/>
      <sheetName val="ИД"/>
      <sheetName val="Лист гл.+ингибиторы"/>
      <sheetName val="СПП"/>
      <sheetName val="Служебный лист"/>
      <sheetName val="Статистический лист ЦЭПиТР"/>
      <sheetName val="Классификатор ЦЭПиТР"/>
      <sheetName val="01"/>
      <sheetName val="FA_Summary3"/>
      <sheetName val="OLTA_3"/>
      <sheetName val="ST_&amp;_LT_Debt3"/>
      <sheetName val="Opex_personnel_(Term_facs)3"/>
      <sheetName val="стат_пар3"/>
      <sheetName val="Сводная_смета3"/>
      <sheetName val="Разработка_проекта3"/>
      <sheetName val="Пример_расчета3"/>
      <sheetName val="13_13"/>
      <sheetName val="service_costs_by_site3"/>
      <sheetName val="Капитальные_затраты3"/>
      <sheetName val="2_2_3"/>
      <sheetName val="исходные_данные3"/>
      <sheetName val="исх_данные3"/>
      <sheetName val="GIM_MED2"/>
      <sheetName val="GIM_NWE2"/>
      <sheetName val="GIM_Sing2"/>
      <sheetName val="ПДР_ООО_&quot;Юкос_ФБЦ&quot;2"/>
      <sheetName val="Свод_объем1"/>
      <sheetName val="МТР_и_обо_Зак1"/>
      <sheetName val="КП_(2)1"/>
      <sheetName val="Ачинский_НПЗ"/>
      <sheetName val="Амур_ДОН"/>
      <sheetName val="Статистический_лист"/>
      <sheetName val="DCF_Analysis"/>
      <sheetName val="Приложение_2"/>
      <sheetName val="Классификатор_кодов_замечаний"/>
      <sheetName val="Сервис_СО_ТМЦ"/>
      <sheetName val="Synergy_Template"/>
      <sheetName val="Закрепление_опор"/>
      <sheetName val="Лист_гл_+ингибиторы"/>
      <sheetName val="Служебный_лист"/>
      <sheetName val="Статистический_лист_ЦЭПиТР"/>
      <sheetName val="Классификатор_ЦЭПиТР"/>
      <sheetName val="Отдел_ПЭУ"/>
      <sheetName val="ЗК"/>
      <sheetName val="Материал"/>
      <sheetName val="СП_ЗГД"/>
      <sheetName val="Контрагенты"/>
      <sheetName val="Всплывающие комментарии"/>
      <sheetName val="production and spend"/>
      <sheetName val="исх-данные"/>
      <sheetName val="остановл."/>
      <sheetName val="накопит."/>
      <sheetName val="бр хоз"/>
      <sheetName val="план закупок"/>
      <sheetName val="расшифровки"/>
      <sheetName val="90 сч.503 т.р. 9 мес"/>
      <sheetName val="9 мес"/>
      <sheetName val="Служебный лист (2)"/>
      <sheetName val="P_L life"/>
      <sheetName val="P_L fix"/>
      <sheetName val="model entries"/>
      <sheetName val="P_L fix_opt"/>
      <sheetName val="Entry"/>
      <sheetName val="key figures"/>
      <sheetName val="FA_Summary4"/>
      <sheetName val="OLTA_4"/>
      <sheetName val="ST_&amp;_LT_Debt4"/>
      <sheetName val="стат_пар4"/>
      <sheetName val="Opex_personnel_(Term_facs)4"/>
      <sheetName val="service_costs_by_site4"/>
      <sheetName val="Сводная_смета4"/>
      <sheetName val="Разработка_проекта4"/>
      <sheetName val="Пример_расчета4"/>
      <sheetName val="13_14"/>
      <sheetName val="Капитальные_затраты4"/>
      <sheetName val="исх_данные4"/>
      <sheetName val="исходные_данные4"/>
      <sheetName val="2_2_4"/>
      <sheetName val="GIM_MED3"/>
      <sheetName val="GIM_NWE3"/>
      <sheetName val="GIM_Sing3"/>
      <sheetName val="ПДР_ООО_&quot;Юкос_ФБЦ&quot;3"/>
      <sheetName val="Свод_объем2"/>
      <sheetName val="МТР_и_обо_Зак2"/>
      <sheetName val="Статистический_лист1"/>
      <sheetName val="DCF_Analysis1"/>
      <sheetName val="КП_(2)2"/>
      <sheetName val="Ачинский_НПЗ1"/>
      <sheetName val="Амур_ДОН1"/>
      <sheetName val="Приложение_21"/>
      <sheetName val="Сервис_СО_ТМЦ1"/>
      <sheetName val="Классификатор_кодов_замечаний1"/>
      <sheetName val="Synergy_Template1"/>
      <sheetName val="Закрепление_опор1"/>
      <sheetName val="Лист_гл_+ингибиторы1"/>
      <sheetName val="Служебный_лист1"/>
      <sheetName val="Статистический_лист_ЦЭПиТР1"/>
      <sheetName val="Классификатор_ЦЭПиТР1"/>
      <sheetName val="FA_Summary5"/>
      <sheetName val="OLTA_5"/>
      <sheetName val="ST_&amp;_LT_Debt5"/>
      <sheetName val="стат_пар5"/>
      <sheetName val="Opex_personnel_(Term_facs)5"/>
      <sheetName val="service_costs_by_site5"/>
      <sheetName val="Сводная_смета5"/>
      <sheetName val="Разработка_проекта5"/>
      <sheetName val="Пример_расчета5"/>
      <sheetName val="13_15"/>
      <sheetName val="Капитальные_затраты5"/>
      <sheetName val="исх_данные5"/>
      <sheetName val="исходные_данные5"/>
      <sheetName val="2_2_5"/>
      <sheetName val="GIM_MED4"/>
      <sheetName val="GIM_NWE4"/>
      <sheetName val="GIM_Sing4"/>
      <sheetName val="ПДР_ООО_&quot;Юкос_ФБЦ&quot;4"/>
      <sheetName val="Свод_объем3"/>
      <sheetName val="МТР_и_обо_Зак3"/>
      <sheetName val="Статистический_лист2"/>
      <sheetName val="DCF_Analysis2"/>
      <sheetName val="КП_(2)3"/>
      <sheetName val="Ачинский_НПЗ2"/>
      <sheetName val="Амур_ДОН2"/>
      <sheetName val="Приложение_22"/>
      <sheetName val="Сервис_СО_ТМЦ2"/>
      <sheetName val="Классификатор_кодов_замечаний2"/>
      <sheetName val="Synergy_Template2"/>
      <sheetName val="Закрепление_опор2"/>
      <sheetName val="Лист_гл_+ингибиторы2"/>
      <sheetName val="Служебный_лист2"/>
      <sheetName val="Статистический_лист_ЦЭПиТР2"/>
      <sheetName val="Классификатор_ЦЭПиТР2"/>
      <sheetName val="Val GB+NB+Cons (MI)"/>
      <sheetName val="Val Noble Bank"/>
      <sheetName val="Presentation TU"/>
      <sheetName val="Presentation"/>
      <sheetName val="TU Europa - Comp Val"/>
      <sheetName val="Consideration (adj for recurr)"/>
      <sheetName val="Consideration (240907 prices)"/>
      <sheetName val="Val Getin Bank"/>
      <sheetName val="Val TU Europa"/>
      <sheetName val="Val GB+NB+Cons (no MI)"/>
      <sheetName val="Graphs"/>
      <sheetName val="Presentation Getin Bank"/>
      <sheetName val="Presentation Noble Bank"/>
      <sheetName val="СМЕТА проект"/>
      <sheetName val="кредиты"/>
      <sheetName val="FA_Summary6"/>
      <sheetName val="OLTA_6"/>
      <sheetName val="ST_&amp;_LT_Debt6"/>
      <sheetName val="стат_пар6"/>
      <sheetName val="Opex_personnel_(Term_facs)6"/>
      <sheetName val="service_costs_by_site6"/>
      <sheetName val="Сводная_смета6"/>
      <sheetName val="Разработка_проекта6"/>
      <sheetName val="Пример_расчета6"/>
      <sheetName val="13_16"/>
      <sheetName val="Капитальные_затраты6"/>
      <sheetName val="исх_данные6"/>
      <sheetName val="исходные_данные6"/>
      <sheetName val="2_2_6"/>
      <sheetName val="GIM_MED5"/>
      <sheetName val="GIM_NWE5"/>
      <sheetName val="GIM_Sing5"/>
      <sheetName val="ПДР_ООО_&quot;Юкос_ФБЦ&quot;5"/>
      <sheetName val="Свод_объем4"/>
      <sheetName val="МТР_и_обо_Зак4"/>
      <sheetName val="Статистический_лист3"/>
      <sheetName val="DCF_Analysis3"/>
      <sheetName val="КП_(2)4"/>
      <sheetName val="Ачинский_НПЗ3"/>
      <sheetName val="Амур_ДОН3"/>
      <sheetName val="Приложение_23"/>
      <sheetName val="Сервис_СО_ТМЦ3"/>
      <sheetName val="Классификатор_кодов_замечаний3"/>
      <sheetName val="Synergy_Template3"/>
      <sheetName val="Закрепление_опор3"/>
      <sheetName val="Лист_гл_+ингибиторы3"/>
      <sheetName val="Служебный_лист3"/>
      <sheetName val="Статистический_лист_ЦЭПиТР3"/>
      <sheetName val="Классификатор_ЦЭПиТР3"/>
      <sheetName val="Всплывающие_комментарии"/>
      <sheetName val="остановл_"/>
      <sheetName val="накопит_"/>
      <sheetName val="план_закупок"/>
      <sheetName val="production_and_spend"/>
      <sheetName val="бр_хоз"/>
      <sheetName val="90_сч_503_т_р__9_мес"/>
      <sheetName val="9_мес"/>
      <sheetName val="график"/>
      <sheetName val="обновление"/>
      <sheetName val="цена"/>
      <sheetName val="product"/>
      <sheetName val="Суточная"/>
      <sheetName val="Опт "/>
      <sheetName val="ИДН"/>
      <sheetName val="ввод"/>
      <sheetName val="грп"/>
      <sheetName val="бд"/>
      <sheetName val="ППД"/>
      <sheetName val="Исполнение сжато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ekdeb90"/>
      <sheetName val="activityDirections"/>
      <sheetName val="Ресурсная ведомость часть 1"/>
      <sheetName val="Balance Sh+Indices"/>
      <sheetName val="Данные"/>
      <sheetName val="Опции"/>
      <sheetName val="Проект"/>
      <sheetName val="Анализ"/>
      <sheetName val="пятилетка"/>
      <sheetName val="мониторинг"/>
      <sheetName val="Summary"/>
      <sheetName val="форма 9.1 2016"/>
      <sheetName val="XLR_NoRangeSheet"/>
      <sheetName val="04b"/>
      <sheetName val="Datatable"/>
      <sheetName val="Задание параметров"/>
      <sheetName val="Классификатор"/>
      <sheetName val="счет-фактура"/>
      <sheetName val="план поставок общий"/>
      <sheetName val="Форд Фокус"/>
      <sheetName val="RSOILBAL"/>
      <sheetName val="Исходные данные ТС"/>
      <sheetName val="Предпосылки"/>
      <sheetName val="Цены НПЗ_$_Расчет"/>
      <sheetName val="calc"/>
      <sheetName val="id"/>
      <sheetName val="РЕСУРСЫ"/>
      <sheetName val="#ССЫЛКА"/>
      <sheetName val="п"/>
      <sheetName val="зао_мес"/>
      <sheetName val="зао_н.ит"/>
      <sheetName val="рабочая"/>
      <sheetName val="НачДанные"/>
      <sheetName val="1246199"/>
      <sheetName val="Итог"/>
      <sheetName val="ПВС с Коэф"/>
      <sheetName val="Data"/>
      <sheetName val="sheet3"/>
      <sheetName val="sheet2"/>
      <sheetName val="ПК"/>
      <sheetName val="ОГРВ"/>
      <sheetName val="FA_Summary7"/>
      <sheetName val="OLTA_7"/>
      <sheetName val="ST_&amp;_LT_Debt7"/>
      <sheetName val="стат_пар7"/>
      <sheetName val="Opex_personnel_(Term_facs)7"/>
      <sheetName val="service_costs_by_site7"/>
      <sheetName val="Сводная_смета7"/>
      <sheetName val="Разработка_проекта7"/>
      <sheetName val="Пример_расчета7"/>
      <sheetName val="13_17"/>
      <sheetName val="Капитальные_затраты7"/>
      <sheetName val="исх_данные7"/>
      <sheetName val="исходные_данные7"/>
      <sheetName val="2_2_7"/>
      <sheetName val="GIM_MED6"/>
      <sheetName val="GIM_NWE6"/>
      <sheetName val="GIM_Sing6"/>
      <sheetName val="ПДР_ООО_&quot;Юкос_ФБЦ&quot;6"/>
      <sheetName val="Свод_объем5"/>
      <sheetName val="МТР_и_обо_Зак5"/>
      <sheetName val="Статистический_лист4"/>
      <sheetName val="DCF_Analysis4"/>
      <sheetName val="КП_(2)5"/>
      <sheetName val="Ачинский_НПЗ4"/>
      <sheetName val="Амур_ДОН4"/>
      <sheetName val="Приложение_24"/>
      <sheetName val="Сервис_СО_ТМЦ4"/>
      <sheetName val="Классификатор_кодов_замечаний4"/>
      <sheetName val="Synergy_Template4"/>
      <sheetName val="Закрепление_опор4"/>
      <sheetName val="Лист_гл_+ингибиторы4"/>
      <sheetName val="Служебный_лист4"/>
      <sheetName val="Статистический_лист_ЦЭПиТР4"/>
      <sheetName val="Классификатор_ЦЭПиТР4"/>
      <sheetName val="Всплывающие_комментарии1"/>
      <sheetName val="остановл_1"/>
      <sheetName val="накопит_1"/>
      <sheetName val="production_and_spend1"/>
      <sheetName val="бр_хоз1"/>
      <sheetName val="план_закупок1"/>
      <sheetName val="90_сч_503_т_р__9_мес1"/>
      <sheetName val="9_мес1"/>
      <sheetName val="Служебный_лист_(2)"/>
      <sheetName val="P_L_life"/>
      <sheetName val="P_L_fix"/>
      <sheetName val="model_entries"/>
      <sheetName val="P_L_fix_opt"/>
      <sheetName val="key_figures"/>
      <sheetName val="СМЕТА_проект"/>
      <sheetName val="Исполнение_сжато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Форма_для_бурения"/>
      <sheetName val="Форма_для_КС"/>
      <sheetName val="Форма_для_ГР"/>
      <sheetName val="анализ_2003_2004исполнение_МТО"/>
      <sheetName val="Val_GB+NB+Cons_(MI)"/>
      <sheetName val="Val_Noble_Bank"/>
      <sheetName val="Presentation_TU"/>
      <sheetName val="TU_Europa_-_Comp_Val"/>
      <sheetName val="Consideration_(adj_for_recurr)"/>
      <sheetName val="Consideration_(240907_prices)"/>
      <sheetName val="Val_Getin_Bank"/>
      <sheetName val="Val_TU_Europa"/>
      <sheetName val="Val_GB+NB+Cons_(no_MI)"/>
      <sheetName val="Presentation_Getin_Bank"/>
      <sheetName val="Presentation_Noble_Bank"/>
      <sheetName val="Ресурсная_ведомость_часть_1"/>
      <sheetName val="ПродажаНефти"/>
      <sheetName val="wells_graf"/>
      <sheetName val="wells"/>
      <sheetName val="Sheet152"/>
      <sheetName val="Размеры и наименования"/>
    </sheetNames>
    <sheetDataSet>
      <sheetData sheetId="0">
        <row r="11">
          <cell r="C11" t="str">
            <v>END</v>
          </cell>
        </row>
      </sheetData>
      <sheetData sheetId="1">
        <row r="11">
          <cell r="C11" t="str">
            <v>END</v>
          </cell>
        </row>
      </sheetData>
      <sheetData sheetId="2" refreshError="1"/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/>
      <sheetData sheetId="415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 refreshError="1"/>
      <sheetData sheetId="500" refreshError="1"/>
      <sheetData sheetId="501"/>
      <sheetData sheetId="50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ИТ"/>
      <sheetName val="CVP-GFO"/>
      <sheetName val="HSE"/>
      <sheetName val="маркетинг"/>
      <sheetName val="новый завод"/>
      <sheetName val="свод 2"/>
      <sheetName val="свод 3"/>
      <sheetName val="все"/>
      <sheetName val="sapactivexlhiddensheet"/>
      <sheetName val="Пример расчета"/>
      <sheetName val="{TAX}"/>
      <sheetName val="Обоснование"/>
      <sheetName val="Идентификация"/>
      <sheetName val="Сводная"/>
      <sheetName val="list"/>
      <sheetName val="новый_завод"/>
      <sheetName val="свод_2"/>
      <sheetName val="свод_3"/>
      <sheetName val="Пример_расчета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Сводная смета"/>
      <sheetName val="Lim"/>
      <sheetName val="стат.пар"/>
      <sheetName val="СТН"/>
      <sheetName val="ФОТ"/>
      <sheetName val="П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2340_2350"/>
      <sheetName val="2421"/>
      <sheetName val="2460"/>
      <sheetName val="2330"/>
      <sheetName val="2430"/>
      <sheetName val="Форма№7"/>
      <sheetName val="Упр"/>
      <sheetName val="ID"/>
      <sheetName val="Спецификация"/>
      <sheetName val="СС"/>
      <sheetName val="КП (2)"/>
      <sheetName val="Настр"/>
      <sheetName val="строительство"/>
      <sheetName val="ЦПРС-1"/>
      <sheetName val="ДНС-4,ДНС-5(ЦДНГ-6)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СметаСводная Рыб"/>
      <sheetName val="КП_(2)"/>
      <sheetName val="DD&amp;A Exist Base"/>
      <sheetName val="Resources"/>
      <sheetName val=""/>
      <sheetName val=" М 29 П"/>
      <sheetName val="Cons_Journals"/>
      <sheetName val="ekdeb90"/>
      <sheetName val="ЛЧ"/>
      <sheetName val="заказчик"/>
      <sheetName val="СВОД"/>
      <sheetName val="СтКРС"/>
      <sheetName val="90 сч.503 т.р. 9 мес"/>
      <sheetName val="9 мес"/>
      <sheetName val="свод_23"/>
      <sheetName val="свод_33"/>
      <sheetName val="Пример_расчета3"/>
      <sheetName val="новый_завод3"/>
      <sheetName val="Opex_personnel_(Term_facs)2"/>
      <sheetName val="Капитальные_затраты2"/>
      <sheetName val="13_1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Коэфф1_2"/>
      <sheetName val="Прайс_лист2"/>
      <sheetName val="2_2_2"/>
      <sheetName val="Прибыль_опл2"/>
      <sheetName val="Сводная_смета2"/>
      <sheetName val="стат_пар2"/>
      <sheetName val="Свод_объем1"/>
      <sheetName val="ПДР_ООО_&quot;Юкос_ФБЦ&quot;1"/>
      <sheetName val="Б_Сатка1"/>
      <sheetName val="Приложение_21"/>
      <sheetName val="КП_(2)1"/>
      <sheetName val="СметаСводная_Рыб"/>
      <sheetName val="DD&amp;A_Exist_Base"/>
      <sheetName val="_М_29_П"/>
      <sheetName val="исх-данные"/>
      <sheetName val="параметры"/>
      <sheetName val="Разработка проекта"/>
      <sheetName val="rsoilbal"/>
      <sheetName val="форма тп"/>
      <sheetName val="прогр.2"/>
      <sheetName val="анализ динамики"/>
      <sheetName val="execsummary"/>
      <sheetName val="Finance"/>
      <sheetName val="npip"/>
      <sheetName val="pip"/>
      <sheetName val="новый_завод4"/>
      <sheetName val="свод_24"/>
      <sheetName val="свод_34"/>
      <sheetName val="Пример_расчета4"/>
      <sheetName val="Opex_personnel_(Term_facs)3"/>
      <sheetName val="Капитальные_затраты3"/>
      <sheetName val="13_1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Коэфф1_3"/>
      <sheetName val="Прайс_лист3"/>
      <sheetName val="2_2_3"/>
      <sheetName val="Прибыль_опл3"/>
      <sheetName val="Сводная_смета3"/>
      <sheetName val="стат_пар3"/>
      <sheetName val="Свод_объем2"/>
      <sheetName val="ПДР_ООО_&quot;Юкос_ФБЦ&quot;2"/>
      <sheetName val="Б_Сатка2"/>
      <sheetName val="Приложение_22"/>
      <sheetName val="КП_(2)2"/>
      <sheetName val="СметаСводная_Рыб1"/>
      <sheetName val="DD&amp;A_Exist_Base1"/>
      <sheetName val="_М_29_П1"/>
      <sheetName val="новый_завод5"/>
      <sheetName val="свод_25"/>
      <sheetName val="свод_35"/>
      <sheetName val="Пример_расчета5"/>
      <sheetName val="Opex_personnel_(Term_facs)4"/>
      <sheetName val="Капитальные_затраты4"/>
      <sheetName val="13_1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2_2_4"/>
      <sheetName val="Прибыль_опл4"/>
      <sheetName val="Сводная_смета4"/>
      <sheetName val="стат_пар4"/>
      <sheetName val="Свод_объем3"/>
      <sheetName val="ПДР_ООО_&quot;Юкос_ФБЦ&quot;3"/>
      <sheetName val="Б_Сатка3"/>
      <sheetName val="Приложение_23"/>
      <sheetName val="КП_(2)3"/>
      <sheetName val="СметаСводная_Рыб2"/>
      <sheetName val="DD&amp;A_Exist_Base2"/>
      <sheetName val="_М_29_П2"/>
      <sheetName val="Datatable"/>
      <sheetName val="Assumptions"/>
      <sheetName val="Audited P&amp;L"/>
      <sheetName val="Solvency margin"/>
      <sheetName val="Balance sheet"/>
      <sheetName val="Ratios"/>
      <sheetName val="Valuation"/>
      <sheetName val="Technical reserves"/>
      <sheetName val="BL overview"/>
      <sheetName val="Business lines"/>
      <sheetName val="Page 63"/>
      <sheetName val="# of policies per segment"/>
      <sheetName val="Input Balance sheet"/>
      <sheetName val="Параметры_i"/>
      <sheetName val="Summary"/>
      <sheetName val="новый_завод6"/>
      <sheetName val="свод_26"/>
      <sheetName val="свод_36"/>
      <sheetName val="Пример_расчета6"/>
      <sheetName val="Opex_personnel_(Term_facs)5"/>
      <sheetName val="Капитальные_затраты5"/>
      <sheetName val="13_15"/>
      <sheetName val="Исполнение__освоение_по_закупк5"/>
      <sheetName val="Исполнение_для_Ускова5"/>
      <sheetName val="Выборка_по_отсыпкам5"/>
      <sheetName val="ИП__отсыпки_5"/>
      <sheetName val="ИП__отсыпки_ФОТ_диз_т_5"/>
      <sheetName val="ИП__отсыпки___выборка_5"/>
      <sheetName val="Исполнение_по_оборуд_5"/>
      <sheetName val="Исполнение_по_оборуд___2_5"/>
      <sheetName val="Исполнение_сжато5"/>
      <sheetName val="Форма_для_бурения5"/>
      <sheetName val="Форма_для_КС5"/>
      <sheetName val="Форма_для_ГР5"/>
      <sheetName val="Коэфф1_5"/>
      <sheetName val="Прайс_лист5"/>
      <sheetName val="2_2_5"/>
      <sheetName val="Прибыль_опл5"/>
      <sheetName val="Сводная_смета5"/>
      <sheetName val="стат_пар5"/>
      <sheetName val="Свод_объем4"/>
      <sheetName val="ПДР_ООО_&quot;Юкос_ФБЦ&quot;4"/>
      <sheetName val="Б_Сатка4"/>
      <sheetName val="Приложение_24"/>
      <sheetName val="КП_(2)4"/>
      <sheetName val="СметаСводная_Рыб3"/>
      <sheetName val="DD&amp;A_Exist_Base3"/>
      <sheetName val="_М_29_П3"/>
      <sheetName val="90_сч_503_т_р__9_мес"/>
      <sheetName val="9_мес"/>
      <sheetName val="форма_тп"/>
      <sheetName val="Суточная"/>
      <sheetName val="график"/>
      <sheetName val="счет-фактура"/>
      <sheetName val="остановки"/>
      <sheetName val="запуски"/>
      <sheetName val="Ресурсная ведомость часть 1"/>
      <sheetName val="Справочники"/>
      <sheetName val="целевые"/>
      <sheetName val="Форма_7"/>
      <sheetName val="Опции"/>
      <sheetName val="СметаСводная"/>
      <sheetName val="список прогонов за месяц"/>
      <sheetName val="#ССЫЛКА"/>
      <sheetName val="_x000b__x000c__x000d__x001b__x001c__x0001__x0005__x0006_"/>
      <sheetName val="Акт-Смета"/>
      <sheetName val="ПЭВМ"/>
      <sheetName val="month. exp."/>
      <sheetName val="noi link"/>
      <sheetName val="XLR_NoRangeSheet"/>
      <sheetName val="потенциал"/>
      <sheetName val="свод1"/>
      <sheetName val="s"/>
      <sheetName val="Input Assumptions"/>
      <sheetName val="НЕДЕЛИ"/>
      <sheetName val="ОТЧЕТ 3"/>
      <sheetName val="Справочники доп"/>
      <sheetName val="TEHSHEET"/>
      <sheetName val="Бюджет годовой"/>
      <sheetName val="E&amp;P Amoco"/>
      <sheetName val="E&amp;P Arco"/>
      <sheetName val="E&amp;P BP"/>
      <sheetName val="E&amp;P Chevron"/>
      <sheetName val="E&amp;P Exxon"/>
      <sheetName val="E&amp;P Mobil"/>
      <sheetName val="E&amp;P Shell"/>
      <sheetName val="E&amp;P Texaco"/>
      <sheetName val="видеостена"/>
      <sheetName val="1999"/>
      <sheetName val="ипц2002-2004"/>
      <sheetName val="новый_завод7"/>
      <sheetName val="свод_27"/>
      <sheetName val="свод_37"/>
      <sheetName val="Пример_расчета7"/>
      <sheetName val="Opex_personnel_(Term_facs)6"/>
      <sheetName val="Капитальные_затраты6"/>
      <sheetName val="13_16"/>
      <sheetName val="Исполнение__освоение_по_закупк6"/>
      <sheetName val="Исполнение_для_Ускова6"/>
      <sheetName val="Выборка_по_отсыпкам6"/>
      <sheetName val="ИП__отсыпки_6"/>
      <sheetName val="ИП__отсыпки_ФОТ_диз_т_6"/>
      <sheetName val="ИП__отсыпки___выборка_6"/>
      <sheetName val="Исполнение_по_оборуд_6"/>
      <sheetName val="Исполнение_по_оборуд___2_6"/>
      <sheetName val="Исполнение_сжато6"/>
      <sheetName val="Форма_для_бурения6"/>
      <sheetName val="Форма_для_КС6"/>
      <sheetName val="Форма_для_ГР6"/>
      <sheetName val="Коэфф1_6"/>
      <sheetName val="Прайс_лист6"/>
      <sheetName val="2_2_6"/>
      <sheetName val="Прибыль_опл6"/>
      <sheetName val="Сводная_смета6"/>
      <sheetName val="стат_пар6"/>
      <sheetName val="Свод_объем5"/>
      <sheetName val="ПДР_ООО_&quot;Юкос_ФБЦ&quot;5"/>
      <sheetName val="Б_Сатка5"/>
      <sheetName val="Приложение_25"/>
      <sheetName val="КП_(2)5"/>
      <sheetName val="СметаСводная_Рыб4"/>
      <sheetName val="DD&amp;A_Exist_Base4"/>
      <sheetName val="_М_29_П4"/>
      <sheetName val="90_сч_503_т_р__9_мес1"/>
      <sheetName val="9_мес1"/>
      <sheetName val="форма_тп1"/>
      <sheetName val="Разработка_проекта"/>
      <sheetName val="прогр_2"/>
      <sheetName val="Audited_P&amp;L"/>
      <sheetName val="Solvency_margin"/>
      <sheetName val="Balance_sheet"/>
      <sheetName val="Technical_reserves"/>
      <sheetName val="BL_overview"/>
      <sheetName val="Business_lines"/>
      <sheetName val="Page_63"/>
      <sheetName val="#_of_policies_per_segment"/>
      <sheetName val="Input_Balance_sheet"/>
      <sheetName val="Ресурсная_ведомость_часть_1"/>
      <sheetName val="Б_Сатк　"/>
      <sheetName val="Sheet143"/>
    </sheetNames>
    <sheetDataSet>
      <sheetData sheetId="0" refreshError="1"/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 refreshError="1"/>
      <sheetData sheetId="316" refreshError="1"/>
      <sheetData sheetId="317"/>
      <sheetData sheetId="318"/>
      <sheetData sheetId="319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 refreshError="1"/>
      <sheetData sheetId="40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Links"/>
      <sheetName val="Lead"/>
      <sheetName val="мсн"/>
      <sheetName val="Norm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YUKOS_Model9KV"/>
      <sheetName val="Сводная"/>
      <sheetName val="Calc"/>
      <sheetName val="начало"/>
      <sheetName val="Настр"/>
      <sheetName val="Yearly"/>
      <sheetName val="Yearly_acc"/>
      <sheetName val="2340_2350"/>
      <sheetName val="2421"/>
      <sheetName val="2460"/>
      <sheetName val="2330"/>
      <sheetName val="2430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настройки"/>
      <sheetName val="Свод объем"/>
      <sheetName val="ИД"/>
      <sheetName val="стат.пар"/>
      <sheetName val="исх-данные"/>
      <sheetName val="связь КС-2"/>
      <sheetName val="Закрепление опор"/>
      <sheetName val="GIM MED"/>
      <sheetName val="GIM NWE"/>
      <sheetName val="GIM Sing"/>
      <sheetName val="план закупок"/>
      <sheetName val="Datatable"/>
      <sheetName val="К2_ВД_функ"/>
      <sheetName val="К1_контраг"/>
      <sheetName val="План_инв__2006г_3"/>
      <sheetName val="_блок-схема_2006г_3"/>
      <sheetName val="_блок-схема_2006г__(2)3"/>
      <sheetName val="Лист_гл_3"/>
      <sheetName val="Пример_расчета2"/>
      <sheetName val="Сводная_смета2"/>
      <sheetName val="ПДР_ООО_&quot;Юкос_ФБЦ&quot;2"/>
      <sheetName val="Капитальные_затраты2"/>
      <sheetName val="СметаСводная_Рыб1"/>
      <sheetName val="13_11"/>
      <sheetName val="Opex_personnel_(Term_facs)1"/>
      <sheetName val="2_2_1"/>
      <sheetName val="Свод_объем"/>
      <sheetName val="стат_пар"/>
      <sheetName val="связь_КС-2"/>
      <sheetName val="Закрепление_опор"/>
      <sheetName val="GIM_MED"/>
      <sheetName val="GIM_NWE"/>
      <sheetName val="GIM_Sing"/>
      <sheetName val="ДляДиаграмЦПС"/>
      <sheetName val="график"/>
      <sheetName val="Расчет"/>
      <sheetName val="строительство"/>
      <sheetName val="целевые"/>
      <sheetName val="План_инв__2006г_4"/>
      <sheetName val="_блок-схема_2006г_4"/>
      <sheetName val="_блок-схема_2006г__(2)4"/>
      <sheetName val="Лист_гл_4"/>
      <sheetName val="Пример_расчета3"/>
      <sheetName val="Сводная_смета3"/>
      <sheetName val="ПДР_ООО_&quot;Юкос_ФБЦ&quot;3"/>
      <sheetName val="Капитальные_затраты3"/>
      <sheetName val="СметаСводная_Рыб2"/>
      <sheetName val="13_12"/>
      <sheetName val="Opex_personnel_(Term_facs)2"/>
      <sheetName val="2_2_2"/>
      <sheetName val="Свод_объем1"/>
      <sheetName val="стат_пар1"/>
      <sheetName val="связь_КС-21"/>
      <sheetName val="Закрепление_опор1"/>
      <sheetName val="План_инв__2006г_5"/>
      <sheetName val="_блок-схема_2006г_5"/>
      <sheetName val="_блок-схема_2006г__(2)5"/>
      <sheetName val="Лист_гл_5"/>
      <sheetName val="Пример_расчета4"/>
      <sheetName val="Сводная_смета4"/>
      <sheetName val="ПДР_ООО_&quot;Юкос_ФБЦ&quot;4"/>
      <sheetName val="Капитальные_затраты4"/>
      <sheetName val="СметаСводная_Рыб3"/>
      <sheetName val="13_13"/>
      <sheetName val="Opex_personnel_(Term_facs)3"/>
      <sheetName val="2_2_3"/>
      <sheetName val="Свод_объем2"/>
      <sheetName val="стат_пар2"/>
      <sheetName val="связь_КС-22"/>
      <sheetName val="Закрепление_опор2"/>
      <sheetName val="month. exp."/>
      <sheetName val="noi link"/>
      <sheetName val="drivers"/>
      <sheetName val="Co trans"/>
      <sheetName val="PE vs EPS growth"/>
      <sheetName val="Graphs for ppt"/>
      <sheetName val="Banking trading multiples"/>
      <sheetName val="PBV vs RoE"/>
      <sheetName val="ДляПТВО"/>
      <sheetName val="Cashflow"/>
      <sheetName val="ачинский нпз"/>
      <sheetName val="План_инв__2006г_6"/>
      <sheetName val="_блок-схема_2006г_6"/>
      <sheetName val="_блок-схема_2006г__(2)6"/>
      <sheetName val="Лист_гл_6"/>
      <sheetName val="Пример_расчета5"/>
      <sheetName val="Сводная_смета5"/>
      <sheetName val="ПДР_ООО_&quot;Юкос_ФБЦ&quot;5"/>
      <sheetName val="Капитальные_затраты5"/>
      <sheetName val="СметаСводная_Рыб4"/>
      <sheetName val="13_14"/>
      <sheetName val="Opex_personnel_(Term_facs)4"/>
      <sheetName val="2_2_4"/>
      <sheetName val="Свод_объем3"/>
      <sheetName val="стат_пар3"/>
      <sheetName val="связь_КС-23"/>
      <sheetName val="Закрепление_опор3"/>
      <sheetName val="GIM_MED1"/>
      <sheetName val="GIM_NWE1"/>
      <sheetName val="GIM_Sing1"/>
      <sheetName val="план_закупок"/>
      <sheetName val="пятилетка"/>
      <sheetName val="мониторинг"/>
      <sheetName val="анализ динамики"/>
      <sheetName val="домнг"/>
      <sheetName val="Опции"/>
      <sheetName val="Проект"/>
      <sheetName val="Анализ"/>
      <sheetName val="Настройка"/>
      <sheetName val="Справочники (вспомогат. лист)"/>
      <sheetName val="обновление"/>
      <sheetName val="цена"/>
      <sheetName val="product"/>
      <sheetName val="Форма_7"/>
      <sheetName val="Параметры_i"/>
      <sheetName val="июн"/>
      <sheetName val="удельные(проф.)"/>
      <sheetName val=""/>
      <sheetName val="s"/>
      <sheetName val="глушение"/>
      <sheetName val="ГРП"/>
      <sheetName val="Обоснование"/>
      <sheetName val="Resources"/>
      <sheetName val="Справочник ЭЦН"/>
      <sheetName val="Справочник по пластам"/>
      <sheetName val="кредиты"/>
      <sheetName val="wells_graf"/>
      <sheetName val="wells"/>
      <sheetName val="ekdeb90"/>
      <sheetName val="Котировки"/>
      <sheetName val="rsoilbal"/>
      <sheetName val="РЕСУРСЫ"/>
      <sheetName val="data"/>
      <sheetName val="СКО"/>
      <sheetName val="спецификация"/>
      <sheetName val="потенциал"/>
      <sheetName val="КНС-2"/>
      <sheetName val="???????-bldg"/>
      <sheetName val="План_инв__2006г_7"/>
      <sheetName val="_блок-схема_2006г_7"/>
      <sheetName val="_блок-схема_2006г__(2)7"/>
      <sheetName val="Лист_гл_7"/>
      <sheetName val="Пример_расчета6"/>
      <sheetName val="Сводная_смета6"/>
      <sheetName val="ПДР_ООО_&quot;Юкос_ФБЦ&quot;6"/>
      <sheetName val="Капитальные_затраты6"/>
      <sheetName val="СметаСводная_Рыб5"/>
      <sheetName val="13_15"/>
      <sheetName val="Opex_personnel_(Term_facs)5"/>
      <sheetName val="2_2_5"/>
      <sheetName val="Свод_объем4"/>
      <sheetName val="стат_пар4"/>
      <sheetName val="связь_КС-24"/>
      <sheetName val="Закрепление_опор4"/>
      <sheetName val="план_закупок1"/>
      <sheetName val="GIM_MED2"/>
      <sheetName val="GIM_NWE2"/>
      <sheetName val="GIM_Sing2"/>
      <sheetName val="month__exp_"/>
      <sheetName val="noi_link"/>
      <sheetName val="Co_trans"/>
      <sheetName val="PE_vs_EPS_growth"/>
      <sheetName val="Graphs_for_ppt"/>
      <sheetName val="Banking_trading_multiples"/>
      <sheetName val="PBV_vs_RoE"/>
      <sheetName val="ачинский_нпз"/>
      <sheetName val="анализ_динамики"/>
      <sheetName val="удельные(проф_)"/>
      <sheetName val="Справочники_(вспомогат__лист)"/>
      <sheetName val="Input Assumptions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 refreshError="1"/>
      <sheetData sheetId="183" refreshError="1"/>
      <sheetData sheetId="184" refreshError="1"/>
      <sheetData sheetId="185" refreshError="1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Journals"/>
      <sheetName val="Анкета Т, В, С"/>
      <sheetName val="Main"/>
      <sheetName val="ID"/>
      <sheetName val="Смета"/>
      <sheetName val="Glossary"/>
      <sheetName val="сл_5"/>
      <sheetName val="сл_6"/>
      <sheetName val="AR Breakdown"/>
      <sheetName val="Тарифное меню 2"/>
      <sheetName val="Справочник организаций"/>
      <sheetName val="Организации"/>
      <sheetName val="Разработка проекта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DataSetUp"/>
      <sheetName val="график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НГДУ"/>
      <sheetName val="расходники"/>
      <sheetName val="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НовУренг"/>
      <sheetName val="КПЭ"/>
      <sheetName val="BU Cash fixed costs by type"/>
      <sheetName val="11"/>
      <sheetName val="Сводная"/>
      <sheetName val="1.3"/>
      <sheetName val="все"/>
      <sheetName val="Пример расчета"/>
      <sheetName val="Settings"/>
      <sheetName val="Технический лист"/>
      <sheetName val="DATA"/>
      <sheetName val="Resources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Анкета"/>
      <sheetName val="ФОТ"/>
      <sheetName val="Параметры"/>
      <sheetName val="Технический_лист"/>
      <sheetName val="Норма"/>
      <sheetName val="Control"/>
      <sheetName val="Ю-Б"/>
      <sheetName val="Context_LTP"/>
      <sheetName val="Panduit"/>
      <sheetName val="не печатать"/>
      <sheetName val="Ачинский НПЗ"/>
      <sheetName val="строительство"/>
      <sheetName val=" М 29 П"/>
      <sheetName val="Summary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связь КС-2"/>
      <sheetName val="Реестр_форм2"/>
      <sheetName val="Расходы_АУ_по_Смете2"/>
      <sheetName val="Расходы_АУ_по_Мероприятиям2"/>
      <sheetName val="Приобретение_услуг_у_РМ2"/>
      <sheetName val="Приобретение_услуг_у_ЭП2"/>
      <sheetName val="Реализация_сегмента2"/>
      <sheetName val="Доходы_и_расходы_по_финанс_2"/>
      <sheetName val="ПДР_ООО_&quot;Юкос_ФБЦ&quot;2"/>
      <sheetName val="ПДР_ООО&quot;Юкос_Москва&quot;2"/>
      <sheetName val="Доходы_и_расходы_по_инвестиц2"/>
      <sheetName val="Расходы_по_страхованию2"/>
      <sheetName val="Реализация_услуг_Сегменту_РМ2"/>
      <sheetName val="Реализация_услуг_Сегменту_ЭП2"/>
      <sheetName val="Сопоставимость_отчетов_спр_2"/>
      <sheetName val="IndirCash_спр_2"/>
      <sheetName val="ПДР_ООО__Юкос_ФБЦ_2"/>
      <sheetName val="Анкета_Т,_В,_С2"/>
      <sheetName val="Тарифное_меню_22"/>
      <sheetName val="Справочник_организаций2"/>
      <sheetName val="AR_Breakdown2"/>
      <sheetName val="Разработка_проекта2"/>
      <sheetName val="Свод_форм_v112"/>
      <sheetName val="13_12"/>
      <sheetName val="Данные_для_расчёта_сметы2"/>
      <sheetName val="Opex_personnel_(Term_facs)2"/>
      <sheetName val="Приложение_22"/>
      <sheetName val="Свод_объем2"/>
      <sheetName val="Амур_ДОН2"/>
      <sheetName val="Калплан_Кра2"/>
      <sheetName val="BU_Cash_fixed_costs_by_type2"/>
      <sheetName val="1_32"/>
      <sheetName val="Пример_расчета2"/>
      <sheetName val="Технический_лист2"/>
      <sheetName val="Ачинский_НПЗ"/>
      <sheetName val="_М_29_П"/>
      <sheetName val="не_печатать"/>
      <sheetName val="связь_КС-2"/>
      <sheetName val="Исходные данные"/>
      <sheetName val="Приобретение_усл_x0000__x0000__x0000__x0000__﨣_x0000_"/>
      <sheetName val="Закрепление опор"/>
      <sheetName val="Отчет"/>
      <sheetName val="Информация"/>
      <sheetName val="база"/>
      <sheetName val="Реестр_форм3"/>
      <sheetName val="Расходы_АУ_по_Смете3"/>
      <sheetName val="Расходы_АУ_по_Мероприятиям3"/>
      <sheetName val="Приобретение_услуг_у_РМ3"/>
      <sheetName val="Приобретение_услуг_у_ЭП3"/>
      <sheetName val="Реализация_сегмента3"/>
      <sheetName val="Доходы_и_расходы_по_финанс_3"/>
      <sheetName val="ПДР_ООО_&quot;Юкос_ФБЦ&quot;3"/>
      <sheetName val="ПДР_ООО&quot;Юкос_Москва&quot;3"/>
      <sheetName val="Доходы_и_расходы_по_инвестиц3"/>
      <sheetName val="Расходы_по_страхованию3"/>
      <sheetName val="Реализация_услуг_Сегменту_РМ3"/>
      <sheetName val="Реализация_услуг_Сегменту_ЭП3"/>
      <sheetName val="Сопоставимость_отчетов_спр_3"/>
      <sheetName val="IndirCash_спр_3"/>
      <sheetName val="ПДР_ООО__Юкос_ФБЦ_3"/>
      <sheetName val="Анкета_Т,_В,_С3"/>
      <sheetName val="Тарифное_меню_23"/>
      <sheetName val="Справочник_организаций3"/>
      <sheetName val="Свод_форм_v113"/>
      <sheetName val="AR_Breakdown3"/>
      <sheetName val="Разработка_проекта3"/>
      <sheetName val="13_13"/>
      <sheetName val="Данные_для_расчёта_сметы3"/>
      <sheetName val="Opex_personnel_(Term_facs)3"/>
      <sheetName val="Приложение_23"/>
      <sheetName val="Свод_объем3"/>
      <sheetName val="Амур_ДОН3"/>
      <sheetName val="Калплан_Кра3"/>
      <sheetName val="BU_Cash_fixed_costs_by_type3"/>
      <sheetName val="1_33"/>
      <sheetName val="Пример_расчета3"/>
      <sheetName val="Технический_лист3"/>
      <sheetName val="не_печатать1"/>
      <sheetName val="Ачинский_НПЗ1"/>
      <sheetName val="_М_29_П1"/>
      <sheetName val="связь_КС-21"/>
      <sheetName val="Приобретение_усл_﨣"/>
      <sheetName val="Исходные_данные"/>
      <sheetName val="Закрепление_опор"/>
      <sheetName val="Hidden"/>
      <sheetName val="Служебный лист"/>
      <sheetName val="Приобретение_усл"/>
      <sheetName val="ПРОГНОЗ_1"/>
      <sheetName val="Суточная"/>
      <sheetName val="сс"/>
      <sheetName val="ПДР_ООО_&quot;Юкос_ФБЦ&quot;4"/>
      <sheetName val="Реестр_форм4"/>
      <sheetName val="Расходы_АУ_по_Смете4"/>
      <sheetName val="Расходы_АУ_по_Мероприятиям4"/>
      <sheetName val="Приобретение_услуг_у_РМ4"/>
      <sheetName val="Приобретение_услуг_у_ЭП4"/>
      <sheetName val="Реализация_сегмента4"/>
      <sheetName val="Доходы_и_расходы_по_финанс_4"/>
      <sheetName val="ПДР_ООО&quot;Юкос_Москва&quot;4"/>
      <sheetName val="Доходы_и_расходы_по_инвестиц4"/>
      <sheetName val="Расходы_по_страхованию4"/>
      <sheetName val="Реализация_услуг_Сегменту_РМ4"/>
      <sheetName val="Реализация_услуг_Сегменту_ЭП4"/>
      <sheetName val="Сопоставимость_отчетов_спр_4"/>
      <sheetName val="IndirCash_спр_4"/>
      <sheetName val="ПДР_ООО__Юкос_ФБЦ_4"/>
      <sheetName val="Анкета_Т,_В,_С4"/>
      <sheetName val="AR_Breakdown4"/>
      <sheetName val="Тарифное_меню_24"/>
      <sheetName val="Справочник_организаций4"/>
      <sheetName val="Свод_форм_v114"/>
      <sheetName val="Разработка_проекта4"/>
      <sheetName val="13_14"/>
      <sheetName val="Данные_для_расчёта_сметы4"/>
      <sheetName val="Opex_personnel_(Term_facs)4"/>
      <sheetName val="Приложение_24"/>
      <sheetName val="Свод_объем4"/>
      <sheetName val="Амур_ДОН4"/>
      <sheetName val="Калплан_Кра4"/>
      <sheetName val="BU_Cash_fixed_costs_by_type4"/>
      <sheetName val="1_34"/>
      <sheetName val="Пример_расчета4"/>
      <sheetName val="Технический_лист4"/>
      <sheetName val="_М_29_П2"/>
      <sheetName val="не_печатать2"/>
      <sheetName val="Ачинский_НПЗ2"/>
      <sheetName val="связь_КС-22"/>
      <sheetName val="Исходные_данные1"/>
      <sheetName val="Закрепление_опор1"/>
      <sheetName val="ПДР_ООО_&quot;Юкос_ФБЦ&quot;5"/>
      <sheetName val="Реестр_форм5"/>
      <sheetName val="Расходы_АУ_по_Смете5"/>
      <sheetName val="Расходы_АУ_по_Мероприятиям5"/>
      <sheetName val="Приобретение_услуг_у_РМ5"/>
      <sheetName val="Приобретение_услуг_у_ЭП5"/>
      <sheetName val="Реализация_сегмента5"/>
      <sheetName val="Доходы_и_расходы_по_финанс_5"/>
      <sheetName val="ПДР_ООО&quot;Юкос_Москва&quot;5"/>
      <sheetName val="Доходы_и_расходы_по_инвестиц5"/>
      <sheetName val="Расходы_по_страхованию5"/>
      <sheetName val="Реализация_услуг_Сегменту_РМ5"/>
      <sheetName val="Реализация_услуг_Сегменту_ЭП5"/>
      <sheetName val="Сопоставимость_отчетов_спр_5"/>
      <sheetName val="IndirCash_спр_5"/>
      <sheetName val="ПДР_ООО__Юкос_ФБЦ_5"/>
      <sheetName val="Анкета_Т,_В,_С5"/>
      <sheetName val="AR_Breakdown5"/>
      <sheetName val="Тарифное_меню_25"/>
      <sheetName val="Справочник_организаций5"/>
      <sheetName val="Свод_форм_v115"/>
      <sheetName val="Разработка_проекта5"/>
      <sheetName val="13_15"/>
      <sheetName val="Данные_для_расчёта_сметы5"/>
      <sheetName val="Opex_personnel_(Term_facs)5"/>
      <sheetName val="Приложение_25"/>
      <sheetName val="Свод_объем5"/>
      <sheetName val="Амур_ДОН5"/>
      <sheetName val="Калплан_Кра5"/>
      <sheetName val="BU_Cash_fixed_costs_by_type5"/>
      <sheetName val="1_35"/>
      <sheetName val="Пример_расчета5"/>
      <sheetName val="Технический_лист5"/>
      <sheetName val="_М_29_П3"/>
      <sheetName val="не_печатать3"/>
      <sheetName val="Ачинский_НПЗ3"/>
      <sheetName val="связь_КС-23"/>
      <sheetName val="Исходные_данные2"/>
      <sheetName val="Закрепление_опор2"/>
      <sheetName val="Служебный_лист"/>
      <sheetName val="Приобретение_усл????_﨣?"/>
      <sheetName val="Groupings"/>
      <sheetName val="Список"/>
      <sheetName val="Дебиторы"/>
      <sheetName val="#ССЫЛКА"/>
      <sheetName val="исх-данные"/>
      <sheetName val="Sheet57"/>
      <sheetName val="XLR_NoRangeSheet"/>
      <sheetName val="2012г."/>
      <sheetName val="Расчет стоимости Заказчика 2б"/>
      <sheetName val="5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 refreshError="1"/>
      <sheetData sheetId="246" refreshError="1"/>
      <sheetData sheetId="247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  <sheetData sheetId="328" refreshError="1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 refreshError="1"/>
      <sheetData sheetId="338" refreshError="1"/>
      <sheetData sheetId="339" refreshError="1"/>
      <sheetData sheetId="34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Nodes"/>
      <sheetName val="Periods"/>
      <sheetName val="ПДР ООО &quot;Юкос ФБЦ&quot;"/>
      <sheetName val="РАСЧЕТ ЧН"/>
      <sheetName val="Sheet1"/>
      <sheetName val="ПиУсвод"/>
      <sheetName val="ЮНГ_план"/>
      <sheetName val="НовУренг"/>
      <sheetName val="график"/>
      <sheetName val="СПТ"/>
      <sheetName val="бурение"/>
      <sheetName val="Main"/>
      <sheetName val="Курсы"/>
      <sheetName val="Journals"/>
      <sheetName val="ekdeb90"/>
      <sheetName val="параметры"/>
      <sheetName val="trigranit zagreb d.o.o."/>
      <sheetName val="Summary"/>
      <sheetName val="sapactivexlhiddensheet"/>
    </sheetNames>
    <sheetDataSet>
      <sheetData sheetId="0" refreshError="1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  <sheetName val="ПиУсвод"/>
      <sheetName val="REZUTT_01_05_(2)"/>
      <sheetName val="REZUTT_01_05"/>
      <sheetName val="rezutt_бр_"/>
      <sheetName val="TTNVALN_бр_"/>
      <sheetName val="на_1_янв_05"/>
      <sheetName val="REZUTT_01_051"/>
      <sheetName val="РАСЧЕТ_ЧН"/>
      <sheetName val="9_мес_на_12_т"/>
      <sheetName val="Control"/>
      <sheetName val="Анкета"/>
      <sheetName val="System"/>
      <sheetName val="Хар_"/>
      <sheetName val="С1_"/>
      <sheetName val="XLR_NoRangeSheet"/>
      <sheetName val="ПРИБЫЛЬ"/>
      <sheetName val="пдр ооо &quot;юкос фбц&quot;"/>
      <sheetName val="Journals"/>
      <sheetName val="параметры"/>
      <sheetName val="Курсы"/>
      <sheetName val="Форд Фокус"/>
      <sheetName val="Опт "/>
      <sheetName val="ввод"/>
      <sheetName val="грп"/>
      <sheetName val="бд"/>
      <sheetName val="ППД"/>
      <sheetName val="ИДН"/>
      <sheetName val="sch. areas"/>
      <sheetName val="данные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F6111">
            <v>0</v>
          </cell>
          <cell r="G6111">
            <v>0</v>
          </cell>
          <cell r="H6111">
            <v>0</v>
          </cell>
          <cell r="I6111">
            <v>0</v>
          </cell>
          <cell r="J6111">
            <v>0</v>
          </cell>
          <cell r="K6111">
            <v>0</v>
          </cell>
          <cell r="L6111">
            <v>12571.7</v>
          </cell>
          <cell r="M6111">
            <v>0</v>
          </cell>
          <cell r="N6111">
            <v>0</v>
          </cell>
          <cell r="O6111">
            <v>0</v>
          </cell>
          <cell r="P6111">
            <v>59478</v>
          </cell>
          <cell r="Q6111">
            <v>0</v>
          </cell>
          <cell r="R6111">
            <v>0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F6413">
            <v>0</v>
          </cell>
          <cell r="G6413">
            <v>0</v>
          </cell>
          <cell r="H6413">
            <v>0</v>
          </cell>
          <cell r="I6413">
            <v>0</v>
          </cell>
          <cell r="J6413">
            <v>0</v>
          </cell>
          <cell r="K6413">
            <v>0</v>
          </cell>
          <cell r="L6413">
            <v>5</v>
          </cell>
          <cell r="M6413">
            <v>0</v>
          </cell>
          <cell r="N6413">
            <v>0</v>
          </cell>
          <cell r="O6413">
            <v>0</v>
          </cell>
          <cell r="P6413">
            <v>9253</v>
          </cell>
          <cell r="Q6413">
            <v>0</v>
          </cell>
          <cell r="R6413">
            <v>0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F6502">
            <v>0</v>
          </cell>
          <cell r="G6502">
            <v>0</v>
          </cell>
          <cell r="H6502">
            <v>0</v>
          </cell>
          <cell r="I6502">
            <v>0</v>
          </cell>
          <cell r="J6502">
            <v>0</v>
          </cell>
          <cell r="K6502">
            <v>0</v>
          </cell>
          <cell r="L6502">
            <v>0</v>
          </cell>
          <cell r="M6502">
            <v>0</v>
          </cell>
          <cell r="N6502">
            <v>0</v>
          </cell>
          <cell r="O6502">
            <v>0</v>
          </cell>
          <cell r="P6502">
            <v>2683</v>
          </cell>
          <cell r="Q6502">
            <v>0</v>
          </cell>
          <cell r="R6502">
            <v>0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F6504">
            <v>0</v>
          </cell>
          <cell r="G6504">
            <v>0</v>
          </cell>
          <cell r="H6504">
            <v>0</v>
          </cell>
          <cell r="I6504">
            <v>0</v>
          </cell>
          <cell r="J6504">
            <v>0</v>
          </cell>
          <cell r="K6504">
            <v>0</v>
          </cell>
          <cell r="L6504">
            <v>5</v>
          </cell>
          <cell r="M6504">
            <v>0</v>
          </cell>
          <cell r="N6504">
            <v>0</v>
          </cell>
          <cell r="O6504">
            <v>0</v>
          </cell>
          <cell r="P6504">
            <v>11</v>
          </cell>
          <cell r="Q6504">
            <v>0</v>
          </cell>
          <cell r="R6504">
            <v>0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F7006">
            <v>0</v>
          </cell>
          <cell r="G7006">
            <v>0</v>
          </cell>
          <cell r="H7006">
            <v>0</v>
          </cell>
          <cell r="I7006">
            <v>0</v>
          </cell>
          <cell r="J7006">
            <v>0</v>
          </cell>
          <cell r="K7006">
            <v>0</v>
          </cell>
          <cell r="L7006">
            <v>1038</v>
          </cell>
          <cell r="M7006">
            <v>0</v>
          </cell>
          <cell r="N7006">
            <v>0</v>
          </cell>
          <cell r="O7006">
            <v>0</v>
          </cell>
          <cell r="P7006">
            <v>5494</v>
          </cell>
          <cell r="Q7006">
            <v>0</v>
          </cell>
          <cell r="R7006">
            <v>0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F7080">
            <v>0</v>
          </cell>
          <cell r="G7080">
            <v>0</v>
          </cell>
          <cell r="H7080">
            <v>0</v>
          </cell>
          <cell r="I7080">
            <v>0</v>
          </cell>
          <cell r="J7080">
            <v>0</v>
          </cell>
          <cell r="K7080">
            <v>0</v>
          </cell>
          <cell r="L7080">
            <v>89.199999999999989</v>
          </cell>
          <cell r="M7080">
            <v>0</v>
          </cell>
          <cell r="N7080">
            <v>0</v>
          </cell>
          <cell r="O7080">
            <v>0</v>
          </cell>
          <cell r="P7080">
            <v>584</v>
          </cell>
          <cell r="Q7080">
            <v>0</v>
          </cell>
          <cell r="R7080">
            <v>0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F7161">
            <v>0</v>
          </cell>
          <cell r="G7161">
            <v>0</v>
          </cell>
          <cell r="H7161">
            <v>0</v>
          </cell>
          <cell r="I7161">
            <v>0</v>
          </cell>
          <cell r="J7161">
            <v>0</v>
          </cell>
          <cell r="K7161">
            <v>0</v>
          </cell>
          <cell r="L7161">
            <v>76.5</v>
          </cell>
          <cell r="M7161">
            <v>0</v>
          </cell>
          <cell r="N7161">
            <v>0</v>
          </cell>
          <cell r="O7161">
            <v>0</v>
          </cell>
          <cell r="P7161">
            <v>640</v>
          </cell>
          <cell r="Q7161">
            <v>0</v>
          </cell>
          <cell r="R7161">
            <v>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F7235">
            <v>0</v>
          </cell>
          <cell r="G7235">
            <v>0</v>
          </cell>
          <cell r="H7235">
            <v>0</v>
          </cell>
          <cell r="I7235">
            <v>0</v>
          </cell>
          <cell r="J7235">
            <v>0</v>
          </cell>
          <cell r="K7235">
            <v>0</v>
          </cell>
          <cell r="L7235">
            <v>87.5</v>
          </cell>
          <cell r="M7235">
            <v>0</v>
          </cell>
          <cell r="N7235">
            <v>0</v>
          </cell>
          <cell r="O7235">
            <v>0</v>
          </cell>
          <cell r="P7235">
            <v>584</v>
          </cell>
          <cell r="Q7235">
            <v>0</v>
          </cell>
          <cell r="R7235">
            <v>0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F7289">
            <v>0</v>
          </cell>
          <cell r="G7289">
            <v>0</v>
          </cell>
          <cell r="H7289">
            <v>0</v>
          </cell>
          <cell r="I7289">
            <v>0</v>
          </cell>
          <cell r="J7289">
            <v>0</v>
          </cell>
          <cell r="K7289">
            <v>0</v>
          </cell>
          <cell r="L7289">
            <v>65</v>
          </cell>
          <cell r="M7289">
            <v>0</v>
          </cell>
          <cell r="N7289">
            <v>0</v>
          </cell>
          <cell r="O7289">
            <v>0</v>
          </cell>
          <cell r="P7289">
            <v>343</v>
          </cell>
          <cell r="Q7289">
            <v>0</v>
          </cell>
          <cell r="R7289">
            <v>0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F7629">
            <v>0</v>
          </cell>
          <cell r="G7629">
            <v>0</v>
          </cell>
          <cell r="H7629">
            <v>0</v>
          </cell>
          <cell r="I7629">
            <v>0</v>
          </cell>
          <cell r="J7629">
            <v>0</v>
          </cell>
          <cell r="K7629">
            <v>0</v>
          </cell>
          <cell r="L7629">
            <v>0</v>
          </cell>
          <cell r="M7629">
            <v>0</v>
          </cell>
          <cell r="N7629">
            <v>0</v>
          </cell>
          <cell r="O7629">
            <v>0</v>
          </cell>
          <cell r="P7629">
            <v>2331</v>
          </cell>
          <cell r="Q7629">
            <v>0</v>
          </cell>
          <cell r="R7629">
            <v>0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F7690">
            <v>0</v>
          </cell>
          <cell r="G7690">
            <v>0</v>
          </cell>
          <cell r="H7690">
            <v>0</v>
          </cell>
          <cell r="I7690">
            <v>0</v>
          </cell>
          <cell r="J7690">
            <v>0</v>
          </cell>
          <cell r="K7690">
            <v>0</v>
          </cell>
          <cell r="L7690">
            <v>78.899999999999977</v>
          </cell>
          <cell r="M7690">
            <v>0</v>
          </cell>
          <cell r="N7690">
            <v>0</v>
          </cell>
          <cell r="O7690">
            <v>0</v>
          </cell>
          <cell r="P7690">
            <v>480</v>
          </cell>
          <cell r="Q7690">
            <v>0</v>
          </cell>
          <cell r="R7690">
            <v>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F7715">
            <v>0</v>
          </cell>
          <cell r="G7715">
            <v>0</v>
          </cell>
          <cell r="H7715">
            <v>0</v>
          </cell>
          <cell r="I7715">
            <v>0</v>
          </cell>
          <cell r="J7715">
            <v>0</v>
          </cell>
          <cell r="K7715">
            <v>0</v>
          </cell>
          <cell r="L7715">
            <v>99</v>
          </cell>
          <cell r="M7715">
            <v>0</v>
          </cell>
          <cell r="N7715">
            <v>0</v>
          </cell>
          <cell r="O7715">
            <v>0</v>
          </cell>
          <cell r="P7715">
            <v>192</v>
          </cell>
          <cell r="Q7715">
            <v>0</v>
          </cell>
          <cell r="R7715">
            <v>0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F7809">
            <v>0</v>
          </cell>
          <cell r="G7809">
            <v>0</v>
          </cell>
          <cell r="H7809">
            <v>0</v>
          </cell>
          <cell r="I7809">
            <v>0</v>
          </cell>
          <cell r="J7809">
            <v>0</v>
          </cell>
          <cell r="K7809">
            <v>0</v>
          </cell>
          <cell r="L7809">
            <v>139.00000000000003</v>
          </cell>
          <cell r="M7809">
            <v>0</v>
          </cell>
          <cell r="N7809">
            <v>0</v>
          </cell>
          <cell r="O7809">
            <v>0</v>
          </cell>
          <cell r="P7809">
            <v>744</v>
          </cell>
          <cell r="Q7809">
            <v>0</v>
          </cell>
          <cell r="R7809">
            <v>0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F10131">
            <v>0</v>
          </cell>
          <cell r="G10131">
            <v>0</v>
          </cell>
          <cell r="H10131">
            <v>0</v>
          </cell>
          <cell r="I10131">
            <v>0</v>
          </cell>
          <cell r="J10131">
            <v>0</v>
          </cell>
          <cell r="K10131">
            <v>0</v>
          </cell>
          <cell r="L10131">
            <v>6587.5</v>
          </cell>
          <cell r="M10131">
            <v>0</v>
          </cell>
          <cell r="N10131">
            <v>0</v>
          </cell>
          <cell r="O10131">
            <v>0</v>
          </cell>
          <cell r="P10131">
            <v>25008</v>
          </cell>
          <cell r="Q10131">
            <v>0</v>
          </cell>
          <cell r="R10131">
            <v>0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F10613">
            <v>0</v>
          </cell>
          <cell r="G10613">
            <v>0</v>
          </cell>
          <cell r="H10613">
            <v>0</v>
          </cell>
          <cell r="I10613">
            <v>0</v>
          </cell>
          <cell r="J10613">
            <v>0</v>
          </cell>
          <cell r="K10613">
            <v>0</v>
          </cell>
          <cell r="L10613">
            <v>970.90000000000009</v>
          </cell>
          <cell r="M10613">
            <v>0</v>
          </cell>
          <cell r="N10613">
            <v>0</v>
          </cell>
          <cell r="O10613">
            <v>0</v>
          </cell>
          <cell r="P10613">
            <v>5285</v>
          </cell>
          <cell r="Q10613">
            <v>0</v>
          </cell>
          <cell r="R10613">
            <v>0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F10616">
            <v>0</v>
          </cell>
          <cell r="G10616">
            <v>0</v>
          </cell>
          <cell r="H10616">
            <v>0</v>
          </cell>
          <cell r="I10616">
            <v>0</v>
          </cell>
          <cell r="J10616">
            <v>0</v>
          </cell>
          <cell r="K10616">
            <v>0</v>
          </cell>
          <cell r="L10616">
            <v>1.5</v>
          </cell>
          <cell r="M10616">
            <v>0</v>
          </cell>
          <cell r="N10616">
            <v>0</v>
          </cell>
          <cell r="O10616">
            <v>0</v>
          </cell>
          <cell r="P10616">
            <v>16</v>
          </cell>
          <cell r="Q10616">
            <v>0</v>
          </cell>
          <cell r="R10616">
            <v>0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F10644">
            <v>0</v>
          </cell>
          <cell r="G10644">
            <v>0</v>
          </cell>
          <cell r="H10644">
            <v>0</v>
          </cell>
          <cell r="I10644">
            <v>0</v>
          </cell>
          <cell r="J10644">
            <v>0</v>
          </cell>
          <cell r="K10644">
            <v>0</v>
          </cell>
          <cell r="L10644">
            <v>47</v>
          </cell>
          <cell r="M10644">
            <v>0</v>
          </cell>
          <cell r="N10644">
            <v>0</v>
          </cell>
          <cell r="O10644">
            <v>0</v>
          </cell>
          <cell r="P10644">
            <v>240</v>
          </cell>
          <cell r="Q10644">
            <v>0</v>
          </cell>
          <cell r="R10644">
            <v>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F10878">
            <v>0</v>
          </cell>
          <cell r="G10878">
            <v>0</v>
          </cell>
          <cell r="H10878">
            <v>0</v>
          </cell>
          <cell r="I10878">
            <v>0</v>
          </cell>
          <cell r="J10878">
            <v>0</v>
          </cell>
          <cell r="K10878">
            <v>0</v>
          </cell>
          <cell r="L10878">
            <v>0</v>
          </cell>
          <cell r="M10878">
            <v>0</v>
          </cell>
          <cell r="N10878">
            <v>0</v>
          </cell>
          <cell r="O10878">
            <v>0</v>
          </cell>
          <cell r="P10878">
            <v>2106</v>
          </cell>
          <cell r="Q10878">
            <v>0</v>
          </cell>
          <cell r="R10878">
            <v>0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F10915">
            <v>0</v>
          </cell>
          <cell r="G10915">
            <v>0</v>
          </cell>
          <cell r="H10915">
            <v>0</v>
          </cell>
          <cell r="I10915">
            <v>0</v>
          </cell>
          <cell r="J10915">
            <v>0</v>
          </cell>
          <cell r="K10915">
            <v>0</v>
          </cell>
          <cell r="L10915">
            <v>0</v>
          </cell>
          <cell r="M10915">
            <v>0</v>
          </cell>
          <cell r="N10915">
            <v>0</v>
          </cell>
          <cell r="O10915">
            <v>0</v>
          </cell>
          <cell r="P10915">
            <v>288</v>
          </cell>
          <cell r="Q10915">
            <v>0</v>
          </cell>
          <cell r="R10915">
            <v>0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F10936">
            <v>0</v>
          </cell>
          <cell r="G10936">
            <v>0</v>
          </cell>
          <cell r="H10936">
            <v>0</v>
          </cell>
          <cell r="I10936">
            <v>0</v>
          </cell>
          <cell r="J10936">
            <v>0</v>
          </cell>
          <cell r="K10936">
            <v>0</v>
          </cell>
          <cell r="L10936">
            <v>16</v>
          </cell>
          <cell r="M10936">
            <v>0</v>
          </cell>
          <cell r="N10936">
            <v>0</v>
          </cell>
          <cell r="O10936">
            <v>0</v>
          </cell>
          <cell r="P10936">
            <v>145</v>
          </cell>
          <cell r="Q10936">
            <v>0</v>
          </cell>
          <cell r="R10936">
            <v>0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F10937">
            <v>0</v>
          </cell>
          <cell r="G10937">
            <v>0</v>
          </cell>
          <cell r="H10937">
            <v>0</v>
          </cell>
          <cell r="I10937">
            <v>0</v>
          </cell>
          <cell r="J10937">
            <v>0</v>
          </cell>
          <cell r="K10937">
            <v>0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Q10937">
            <v>0</v>
          </cell>
          <cell r="R10937">
            <v>0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1">
          <cell r="A1" t="str">
            <v>NOMMAK</v>
          </cell>
        </row>
      </sheetData>
      <sheetData sheetId="20">
        <row r="1">
          <cell r="A1" t="str">
            <v>NOMMAK</v>
          </cell>
        </row>
      </sheetData>
      <sheetData sheetId="21">
        <row r="1">
          <cell r="A1" t="str">
            <v>NOMMAK</v>
          </cell>
        </row>
      </sheetData>
      <sheetData sheetId="22">
        <row r="1">
          <cell r="A1" t="str">
            <v>NOMMAK</v>
          </cell>
        </row>
      </sheetData>
      <sheetData sheetId="23">
        <row r="1">
          <cell r="A1" t="str">
            <v>NOMMAK</v>
          </cell>
        </row>
      </sheetData>
      <sheetData sheetId="24">
        <row r="1">
          <cell r="A1" t="str">
            <v>NOMMAK</v>
          </cell>
        </row>
      </sheetData>
      <sheetData sheetId="25">
        <row r="1">
          <cell r="A1" t="str">
            <v>NOMMAK</v>
          </cell>
        </row>
      </sheetData>
      <sheetData sheetId="26">
        <row r="1">
          <cell r="A1" t="str">
            <v>NOMMAK</v>
          </cell>
        </row>
      </sheetData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Прибыль опл"/>
      <sheetName val="Списки"/>
      <sheetName val="потенциал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Control"/>
      <sheetName val="ВКЕ"/>
      <sheetName val="Setup"/>
      <sheetName val="REZUTT 01.05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Баланс тепло"/>
      <sheetName val="Tab_1a"/>
      <sheetName val="Настройка"/>
      <sheetName val="INFO"/>
      <sheetName val="4010(calc)"/>
      <sheetName val="СВОДНАЯ "/>
      <sheetName val="СтрЗапасов (2)"/>
      <sheetName val="lim"/>
      <sheetName val="Nodes"/>
      <sheetName val="Periods"/>
      <sheetName val="НГДУ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_бюджет_(т_22)1"/>
      <sheetName val="Форма4_(валюта)1"/>
      <sheetName val="Прибыль_опл"/>
      <sheetName val="Пример_расчета"/>
      <sheetName val="Пров_ТБ-Сбст"/>
      <sheetName val="прочие_дох__и_расх_"/>
      <sheetName val="Баланс_тепло"/>
      <sheetName val="REZUTT_01_05"/>
      <sheetName val="СВОДНАЯ_"/>
      <sheetName val="СтрЗапасов_(2)"/>
      <sheetName val="Анкета"/>
      <sheetName val="Built_Form_Input_Matrix"/>
      <sheetName val="Sensitivity"/>
      <sheetName val="Inputs"/>
      <sheetName val="11"/>
      <sheetName val="Настр"/>
      <sheetName val="System"/>
      <sheetName val="ПДР ООО &quot;Юкос ФБЦ&quot;"/>
      <sheetName val="JOE(для нов скв)"/>
      <sheetName val="Идентификация"/>
      <sheetName val="XLR_NoRangeSheet"/>
      <sheetName val="Организации"/>
      <sheetName val="lang"/>
      <sheetName val="6.2.1 Пр. произв. услуги"/>
      <sheetName val="История"/>
      <sheetName val="Journals"/>
      <sheetName val="Хар_"/>
      <sheetName val="С1_"/>
      <sheetName val="Main"/>
      <sheetName val="Курсы"/>
      <sheetName val="июн"/>
      <sheetName val="НЕДЕЛИ"/>
      <sheetName val="All_new_G_Том1"/>
      <sheetName val="Справочник ЭЦН"/>
      <sheetName val="Справочник по пластам"/>
      <sheetName val="зао_мес"/>
      <sheetName val="зао_н.ит"/>
      <sheetName val="1,3 новая"/>
      <sheetName val="Итог по НПО "/>
      <sheetName val="Понедельно"/>
      <sheetName val="ст ГТМ"/>
      <sheetName val="Param"/>
      <sheetName val="i-network capex costs"/>
      <sheetName val="Scen"/>
      <sheetName val="assumptions"/>
      <sheetName val="GLC_ratios_Jun"/>
      <sheetName val="TNO"/>
      <sheetName val="Controls"/>
      <sheetName val="csccincskr"/>
      <sheetName val="Хран сах "/>
      <sheetName val="Деб+ДС рег"/>
      <sheetName val="Ав (закупка, услуги)"/>
      <sheetName val="Прочий товар"/>
      <sheetName val="ПродажаНефти"/>
      <sheetName val="Titul"/>
      <sheetName val="Financial Assumtions"/>
      <sheetName val="production and spend"/>
      <sheetName val="лист1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>
        <row r="39">
          <cell r="C39" t="str">
            <v>X</v>
          </cell>
        </row>
      </sheetData>
      <sheetData sheetId="2">
        <row r="39">
          <cell r="C39" t="str">
            <v>X</v>
          </cell>
        </row>
      </sheetData>
      <sheetData sheetId="3">
        <row r="39">
          <cell r="C39" t="str">
            <v>X</v>
          </cell>
        </row>
      </sheetData>
      <sheetData sheetId="4">
        <row r="39">
          <cell r="C39" t="str">
            <v>X</v>
          </cell>
        </row>
      </sheetData>
      <sheetData sheetId="5">
        <row r="39">
          <cell r="C39" t="str">
            <v>X</v>
          </cell>
        </row>
      </sheetData>
      <sheetData sheetId="6">
        <row r="39">
          <cell r="C39" t="str">
            <v>X</v>
          </cell>
        </row>
      </sheetData>
      <sheetData sheetId="7">
        <row r="39">
          <cell r="C39" t="str">
            <v>X</v>
          </cell>
        </row>
      </sheetData>
      <sheetData sheetId="8">
        <row r="39">
          <cell r="C39" t="str">
            <v>X</v>
          </cell>
        </row>
      </sheetData>
      <sheetData sheetId="9">
        <row r="39">
          <cell r="C39" t="str">
            <v>X</v>
          </cell>
        </row>
      </sheetData>
      <sheetData sheetId="10">
        <row r="39">
          <cell r="C39" t="str">
            <v>X</v>
          </cell>
        </row>
      </sheetData>
      <sheetData sheetId="11">
        <row r="39">
          <cell r="C39" t="str">
            <v>X</v>
          </cell>
        </row>
      </sheetData>
      <sheetData sheetId="12">
        <row r="39">
          <cell r="C39" t="str">
            <v>X</v>
          </cell>
        </row>
      </sheetData>
      <sheetData sheetId="13">
        <row r="39">
          <cell r="C39" t="str">
            <v>X</v>
          </cell>
        </row>
      </sheetData>
      <sheetData sheetId="14">
        <row r="39">
          <cell r="C39" t="str">
            <v>X</v>
          </cell>
        </row>
      </sheetData>
      <sheetData sheetId="15">
        <row r="39">
          <cell r="C39" t="str">
            <v>X</v>
          </cell>
        </row>
      </sheetData>
      <sheetData sheetId="16">
        <row r="39">
          <cell r="C39" t="str">
            <v>X</v>
          </cell>
        </row>
      </sheetData>
      <sheetData sheetId="17">
        <row r="39">
          <cell r="C39" t="str">
            <v>X</v>
          </cell>
        </row>
      </sheetData>
      <sheetData sheetId="18">
        <row r="39">
          <cell r="C39" t="str">
            <v>X</v>
          </cell>
        </row>
      </sheetData>
      <sheetData sheetId="19">
        <row r="39">
          <cell r="C39" t="str">
            <v>X</v>
          </cell>
        </row>
      </sheetData>
      <sheetData sheetId="20">
        <row r="39">
          <cell r="C39" t="str">
            <v>X</v>
          </cell>
        </row>
      </sheetData>
      <sheetData sheetId="21">
        <row r="39">
          <cell r="C39" t="str">
            <v>X</v>
          </cell>
        </row>
      </sheetData>
      <sheetData sheetId="22">
        <row r="39">
          <cell r="C39" t="str">
            <v>X</v>
          </cell>
        </row>
      </sheetData>
      <sheetData sheetId="23">
        <row r="39">
          <cell r="C39" t="str">
            <v>X</v>
          </cell>
        </row>
      </sheetData>
      <sheetData sheetId="24">
        <row r="39">
          <cell r="C39" t="str">
            <v>X</v>
          </cell>
        </row>
      </sheetData>
      <sheetData sheetId="25">
        <row r="39">
          <cell r="C39" t="str">
            <v>X</v>
          </cell>
        </row>
      </sheetData>
      <sheetData sheetId="26">
        <row r="39">
          <cell r="C39" t="str">
            <v>X</v>
          </cell>
        </row>
      </sheetData>
      <sheetData sheetId="27">
        <row r="39">
          <cell r="C39" t="str">
            <v>X</v>
          </cell>
        </row>
      </sheetData>
      <sheetData sheetId="28">
        <row r="39">
          <cell r="C39" t="str">
            <v>X</v>
          </cell>
        </row>
      </sheetData>
      <sheetData sheetId="29">
        <row r="39">
          <cell r="C39" t="str">
            <v>X</v>
          </cell>
        </row>
      </sheetData>
      <sheetData sheetId="30">
        <row r="39">
          <cell r="C39" t="str">
            <v>X</v>
          </cell>
        </row>
      </sheetData>
      <sheetData sheetId="31">
        <row r="39">
          <cell r="C39" t="str">
            <v>X</v>
          </cell>
        </row>
      </sheetData>
      <sheetData sheetId="32">
        <row r="39">
          <cell r="C39" t="str">
            <v>X</v>
          </cell>
        </row>
      </sheetData>
      <sheetData sheetId="33" refreshError="1">
        <row r="39">
          <cell r="C39" t="str">
            <v>X</v>
          </cell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39">
          <cell r="AI39" t="str">
            <v>X</v>
          </cell>
        </row>
      </sheetData>
      <sheetData sheetId="73">
        <row r="39">
          <cell r="AI39" t="str">
            <v>X</v>
          </cell>
        </row>
      </sheetData>
      <sheetData sheetId="74">
        <row r="39">
          <cell r="AI39" t="str">
            <v>X</v>
          </cell>
        </row>
      </sheetData>
      <sheetData sheetId="75">
        <row r="39">
          <cell r="AI39" t="str">
            <v>X</v>
          </cell>
        </row>
      </sheetData>
      <sheetData sheetId="76">
        <row r="39">
          <cell r="AI39" t="str">
            <v>X</v>
          </cell>
        </row>
      </sheetData>
      <sheetData sheetId="77">
        <row r="39">
          <cell r="AI39" t="str">
            <v>X</v>
          </cell>
        </row>
      </sheetData>
      <sheetData sheetId="78">
        <row r="39">
          <cell r="AI39" t="str">
            <v>X</v>
          </cell>
        </row>
      </sheetData>
      <sheetData sheetId="79">
        <row r="39">
          <cell r="AI39" t="str">
            <v>X</v>
          </cell>
        </row>
      </sheetData>
      <sheetData sheetId="80">
        <row r="39">
          <cell r="AI39" t="str">
            <v>X</v>
          </cell>
        </row>
      </sheetData>
      <sheetData sheetId="81">
        <row r="39">
          <cell r="AI39" t="str">
            <v>X</v>
          </cell>
        </row>
      </sheetData>
      <sheetData sheetId="82">
        <row r="39">
          <cell r="AI39" t="str">
            <v>X</v>
          </cell>
        </row>
      </sheetData>
      <sheetData sheetId="83">
        <row r="39">
          <cell r="AI39" t="str">
            <v>X</v>
          </cell>
        </row>
      </sheetData>
      <sheetData sheetId="84">
        <row r="39">
          <cell r="AI39" t="str">
            <v>X</v>
          </cell>
        </row>
      </sheetData>
      <sheetData sheetId="85">
        <row r="39">
          <cell r="AI39" t="str">
            <v>X</v>
          </cell>
        </row>
      </sheetData>
      <sheetData sheetId="86">
        <row r="39">
          <cell r="AI39" t="str">
            <v>X</v>
          </cell>
        </row>
      </sheetData>
      <sheetData sheetId="87">
        <row r="39">
          <cell r="AI39" t="str">
            <v>X</v>
          </cell>
        </row>
      </sheetData>
      <sheetData sheetId="88">
        <row r="39">
          <cell r="AI39" t="str">
            <v>X</v>
          </cell>
        </row>
      </sheetData>
      <sheetData sheetId="89">
        <row r="39">
          <cell r="AI39" t="str">
            <v>X</v>
          </cell>
        </row>
      </sheetData>
      <sheetData sheetId="90">
        <row r="39">
          <cell r="AI39" t="str">
            <v>X</v>
          </cell>
        </row>
      </sheetData>
      <sheetData sheetId="91">
        <row r="39">
          <cell r="AI39" t="str">
            <v>X</v>
          </cell>
        </row>
      </sheetData>
      <sheetData sheetId="92">
        <row r="39">
          <cell r="AI39" t="str">
            <v>X</v>
          </cell>
        </row>
      </sheetData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  <sheetName val="СтрЗапасов_(2)1"/>
      <sheetName val="Форма2_(отгрузка)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Лист2_(копир)1"/>
      <sheetName val="СтрЗапасов_(4)1"/>
      <sheetName val="СтрЗапасов__2_1"/>
      <sheetName val="REZUTT_01_05"/>
      <sheetName val="JOE(для_нов_скв)"/>
      <sheetName val="Version Stephane MENEGHEL"/>
      <sheetName val="остановки"/>
      <sheetName val="запуски"/>
      <sheetName val="Пример расчета"/>
      <sheetName val="топография"/>
      <sheetName val="ПДР"/>
      <sheetName val="Смета"/>
      <sheetName val="сводная"/>
      <sheetName val="обзор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Бюджет ДПС за год"/>
      <sheetName val="пдр ооо &quot;юкос фбц&quot;"/>
      <sheetName val="Задание параметров"/>
      <sheetName val="Идентификация"/>
      <sheetName val="Кред. задолж."/>
      <sheetName val="DMTR_BP_01"/>
      <sheetName val="база_7100_7101_7103"/>
      <sheetName val="остановл."/>
      <sheetName val="накопит."/>
      <sheetName val="List"/>
      <sheetName val="Справочник ЭЦН"/>
      <sheetName val="Справочник по пластам"/>
      <sheetName val="Затраты"/>
      <sheetName val="Groupings"/>
      <sheetName val="список"/>
      <sheetName val="Дебиторы"/>
      <sheetName val="#ССЫЛКА"/>
      <sheetName val="2340_2350"/>
      <sheetName val="2421"/>
      <sheetName val="2460"/>
      <sheetName val="2330"/>
      <sheetName val="2430"/>
      <sheetName val="лист1"/>
      <sheetName val="XLR_NoRangeSheet"/>
      <sheetName val="шины"/>
      <sheetName val="Input Assumptions"/>
    </sheetNames>
    <sheetDataSet>
      <sheetData sheetId="0">
        <row r="39">
          <cell r="AU39" t="str">
            <v>X</v>
          </cell>
        </row>
      </sheetData>
      <sheetData sheetId="1">
        <row r="39">
          <cell r="AU39" t="str">
            <v>X</v>
          </cell>
        </row>
      </sheetData>
      <sheetData sheetId="2">
        <row r="39">
          <cell r="AU39" t="str">
            <v>X</v>
          </cell>
        </row>
      </sheetData>
      <sheetData sheetId="3">
        <row r="39">
          <cell r="AU39" t="str">
            <v>X</v>
          </cell>
        </row>
      </sheetData>
      <sheetData sheetId="4">
        <row r="39">
          <cell r="AU39" t="str">
            <v>X</v>
          </cell>
        </row>
      </sheetData>
      <sheetData sheetId="5">
        <row r="39">
          <cell r="AU39" t="str">
            <v>X</v>
          </cell>
        </row>
      </sheetData>
      <sheetData sheetId="6">
        <row r="39">
          <cell r="AU39" t="str">
            <v>X</v>
          </cell>
        </row>
      </sheetData>
      <sheetData sheetId="7">
        <row r="39">
          <cell r="AU39" t="str">
            <v>X</v>
          </cell>
        </row>
      </sheetData>
      <sheetData sheetId="8">
        <row r="39">
          <cell r="AU39" t="str">
            <v>X</v>
          </cell>
        </row>
      </sheetData>
      <sheetData sheetId="9">
        <row r="39">
          <cell r="AU39" t="str">
            <v>X</v>
          </cell>
        </row>
      </sheetData>
      <sheetData sheetId="10">
        <row r="39">
          <cell r="AU39" t="str">
            <v>X</v>
          </cell>
        </row>
      </sheetData>
      <sheetData sheetId="11">
        <row r="39">
          <cell r="AU39" t="str">
            <v>X</v>
          </cell>
        </row>
      </sheetData>
      <sheetData sheetId="12">
        <row r="39">
          <cell r="AU39" t="str">
            <v>X</v>
          </cell>
        </row>
      </sheetData>
      <sheetData sheetId="13">
        <row r="39">
          <cell r="AU39" t="str">
            <v>X</v>
          </cell>
        </row>
      </sheetData>
      <sheetData sheetId="14">
        <row r="39">
          <cell r="AU39" t="str">
            <v>X</v>
          </cell>
        </row>
      </sheetData>
      <sheetData sheetId="15">
        <row r="39">
          <cell r="AU39" t="str">
            <v>X</v>
          </cell>
        </row>
      </sheetData>
      <sheetData sheetId="16">
        <row r="39">
          <cell r="AU39" t="str">
            <v>X</v>
          </cell>
        </row>
      </sheetData>
      <sheetData sheetId="17">
        <row r="39">
          <cell r="AU39" t="str">
            <v>X</v>
          </cell>
        </row>
      </sheetData>
      <sheetData sheetId="18">
        <row r="39">
          <cell r="AU39" t="str">
            <v>X</v>
          </cell>
        </row>
      </sheetData>
      <sheetData sheetId="19">
        <row r="39">
          <cell r="AU39" t="str">
            <v>X</v>
          </cell>
        </row>
      </sheetData>
      <sheetData sheetId="20">
        <row r="39">
          <cell r="AU39" t="str">
            <v>X</v>
          </cell>
        </row>
      </sheetData>
      <sheetData sheetId="21">
        <row r="39">
          <cell r="AU39" t="str">
            <v>X</v>
          </cell>
        </row>
      </sheetData>
      <sheetData sheetId="22">
        <row r="39">
          <cell r="AU39" t="str">
            <v>X</v>
          </cell>
        </row>
      </sheetData>
      <sheetData sheetId="23">
        <row r="39">
          <cell r="AU39" t="str">
            <v>X</v>
          </cell>
        </row>
      </sheetData>
      <sheetData sheetId="24">
        <row r="39">
          <cell r="AU39" t="str">
            <v>X</v>
          </cell>
        </row>
      </sheetData>
      <sheetData sheetId="25">
        <row r="39">
          <cell r="AU39" t="str">
            <v>X</v>
          </cell>
        </row>
      </sheetData>
      <sheetData sheetId="26">
        <row r="39">
          <cell r="AU39" t="str">
            <v>X</v>
          </cell>
        </row>
      </sheetData>
      <sheetData sheetId="27">
        <row r="39">
          <cell r="AU39" t="str">
            <v>X</v>
          </cell>
        </row>
      </sheetData>
      <sheetData sheetId="28">
        <row r="39">
          <cell r="AU39" t="str">
            <v>X</v>
          </cell>
        </row>
      </sheetData>
      <sheetData sheetId="29">
        <row r="39">
          <cell r="AU39" t="str">
            <v>X</v>
          </cell>
        </row>
      </sheetData>
      <sheetData sheetId="30">
        <row r="39">
          <cell r="AU39" t="str">
            <v>X</v>
          </cell>
        </row>
      </sheetData>
      <sheetData sheetId="31">
        <row r="39">
          <cell r="AU39" t="str">
            <v>X</v>
          </cell>
        </row>
      </sheetData>
      <sheetData sheetId="32">
        <row r="39">
          <cell r="AU39" t="str">
            <v>X</v>
          </cell>
        </row>
      </sheetData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>
        <row r="39">
          <cell r="AU39" t="str">
            <v>X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39">
          <cell r="AU39" t="str">
            <v>X</v>
          </cell>
        </row>
      </sheetData>
      <sheetData sheetId="62">
        <row r="39">
          <cell r="AU39" t="str">
            <v>X</v>
          </cell>
        </row>
      </sheetData>
      <sheetData sheetId="63">
        <row r="39">
          <cell r="AU39" t="str">
            <v>X</v>
          </cell>
        </row>
      </sheetData>
      <sheetData sheetId="64">
        <row r="39">
          <cell r="AU39" t="str">
            <v>X</v>
          </cell>
        </row>
      </sheetData>
      <sheetData sheetId="65">
        <row r="39">
          <cell r="AU39" t="str">
            <v>X</v>
          </cell>
        </row>
      </sheetData>
      <sheetData sheetId="66">
        <row r="39">
          <cell r="AU39" t="str">
            <v>X</v>
          </cell>
        </row>
      </sheetData>
      <sheetData sheetId="67">
        <row r="39">
          <cell r="AU39" t="str">
            <v>X</v>
          </cell>
        </row>
      </sheetData>
      <sheetData sheetId="68">
        <row r="39">
          <cell r="AU39" t="str">
            <v>X</v>
          </cell>
        </row>
      </sheetData>
      <sheetData sheetId="69">
        <row r="39">
          <cell r="AU39" t="str">
            <v>X</v>
          </cell>
        </row>
      </sheetData>
      <sheetData sheetId="70">
        <row r="39">
          <cell r="AU39" t="str">
            <v>X</v>
          </cell>
        </row>
      </sheetData>
      <sheetData sheetId="71">
        <row r="39">
          <cell r="AU39" t="str">
            <v>X</v>
          </cell>
        </row>
      </sheetData>
      <sheetData sheetId="72">
        <row r="39">
          <cell r="AU39" t="str">
            <v>X</v>
          </cell>
        </row>
      </sheetData>
      <sheetData sheetId="73">
        <row r="39">
          <cell r="AU39" t="str">
            <v>X</v>
          </cell>
        </row>
      </sheetData>
      <sheetData sheetId="74">
        <row r="39">
          <cell r="AU39" t="str">
            <v>X</v>
          </cell>
        </row>
      </sheetData>
      <sheetData sheetId="75">
        <row r="39">
          <cell r="AU39" t="str">
            <v>X</v>
          </cell>
        </row>
      </sheetData>
      <sheetData sheetId="76">
        <row r="39">
          <cell r="AU39" t="str">
            <v>X</v>
          </cell>
        </row>
      </sheetData>
      <sheetData sheetId="77">
        <row r="39">
          <cell r="AU39" t="str">
            <v>X</v>
          </cell>
        </row>
      </sheetData>
      <sheetData sheetId="78">
        <row r="39">
          <cell r="AU39" t="str">
            <v>X</v>
          </cell>
        </row>
      </sheetData>
      <sheetData sheetId="79">
        <row r="39">
          <cell r="AU39" t="str">
            <v>X</v>
          </cell>
        </row>
      </sheetData>
      <sheetData sheetId="80">
        <row r="39">
          <cell r="AU39" t="str">
            <v>X</v>
          </cell>
        </row>
      </sheetData>
      <sheetData sheetId="81">
        <row r="39">
          <cell r="AU39" t="str">
            <v>X</v>
          </cell>
        </row>
      </sheetData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>
        <row r="39">
          <cell r="AU39" t="str">
            <v>X</v>
          </cell>
        </row>
      </sheetData>
      <sheetData sheetId="91" refreshError="1"/>
      <sheetData sheetId="92">
        <row r="39">
          <cell r="AU39" t="str">
            <v>X</v>
          </cell>
        </row>
      </sheetData>
      <sheetData sheetId="93">
        <row r="39">
          <cell r="AU39" t="str">
            <v>X</v>
          </cell>
        </row>
      </sheetData>
      <sheetData sheetId="94">
        <row r="39">
          <cell r="AU39" t="str">
            <v>X</v>
          </cell>
        </row>
      </sheetData>
      <sheetData sheetId="95">
        <row r="39">
          <cell r="AU39" t="str">
            <v>X</v>
          </cell>
        </row>
      </sheetData>
      <sheetData sheetId="96">
        <row r="39">
          <cell r="AU39" t="str">
            <v>X</v>
          </cell>
        </row>
      </sheetData>
      <sheetData sheetId="97">
        <row r="39">
          <cell r="AU39" t="str">
            <v>X</v>
          </cell>
        </row>
      </sheetData>
      <sheetData sheetId="98">
        <row r="39">
          <cell r="AU39" t="str">
            <v>X</v>
          </cell>
        </row>
      </sheetData>
      <sheetData sheetId="99">
        <row r="39">
          <cell r="AU39" t="str">
            <v>X</v>
          </cell>
        </row>
      </sheetData>
      <sheetData sheetId="100">
        <row r="39">
          <cell r="AU39" t="str">
            <v>X</v>
          </cell>
        </row>
      </sheetData>
      <sheetData sheetId="101">
        <row r="39">
          <cell r="AU39" t="str">
            <v>X</v>
          </cell>
        </row>
      </sheetData>
      <sheetData sheetId="102">
        <row r="39">
          <cell r="AU39" t="str">
            <v>X</v>
          </cell>
        </row>
      </sheetData>
      <sheetData sheetId="103">
        <row r="39">
          <cell r="AU39" t="str">
            <v>X</v>
          </cell>
        </row>
      </sheetData>
      <sheetData sheetId="104">
        <row r="39">
          <cell r="AU39" t="str">
            <v>X</v>
          </cell>
        </row>
      </sheetData>
      <sheetData sheetId="105">
        <row r="39">
          <cell r="AU39" t="str">
            <v>X</v>
          </cell>
        </row>
      </sheetData>
      <sheetData sheetId="106">
        <row r="39">
          <cell r="AU39" t="str">
            <v>X</v>
          </cell>
        </row>
      </sheetData>
      <sheetData sheetId="107">
        <row r="39">
          <cell r="AU39" t="str">
            <v>X</v>
          </cell>
        </row>
      </sheetData>
      <sheetData sheetId="108" refreshError="1"/>
      <sheetData sheetId="109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начало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вахты"/>
      <sheetName val="EKDEB90"/>
      <sheetName val="sapactivexlhiddensheet"/>
      <sheetName val="Рейтинг"/>
      <sheetName val="Шкаф"/>
      <sheetName val="Коэфф1."/>
      <sheetName val="Прайс лист"/>
      <sheetName val="к.84-к.83"/>
      <sheetName val="Calc"/>
      <sheetName val="План продаж Свод"/>
      <sheetName val="СМЕТА проект"/>
      <sheetName val="XREF"/>
      <sheetName val="прил 2"/>
      <sheetName val="Смета доходов"/>
      <sheetName val="Факт Dink-Inv 2004"/>
      <sheetName val="13.1"/>
      <sheetName val="9.1"/>
      <sheetName val="MAIN_PARAMETERS"/>
      <sheetName val="История"/>
      <sheetName val="СВОДНАЯ "/>
      <sheetName val="расш 1"/>
      <sheetName val="СтрЗапасов (2)"/>
      <sheetName val="АУП"/>
      <sheetName val="обзор"/>
      <sheetName val="См 1 наруж.водопрово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Факторный анализ "/>
      <sheetName val="Организации"/>
      <sheetName val="TEHSHEET"/>
      <sheetName val="дебиторы"/>
      <sheetName val="5ОборРабМест(HP)"/>
      <sheetName val="Лист опроса"/>
      <sheetName val="Carry out projects"/>
      <sheetName val="SolE294"/>
      <sheetName val="Фазовые Мыльж. 1999"/>
      <sheetName val="Кпор, Квыт"/>
      <sheetName val="Kill Sheet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welldata frac analysis"/>
      <sheetName val="апрель 2015"/>
      <sheetName val="Материалы"/>
      <sheetName val="Лист3"/>
      <sheetName val="топография"/>
      <sheetName val="Context_LTP"/>
      <sheetName val="2340_2350"/>
      <sheetName val="малоценные"/>
      <sheetName val="Instructions"/>
      <sheetName val="Currency Table"/>
      <sheetName val="Хар_"/>
      <sheetName val="С1_"/>
      <sheetName val="мат и зч"/>
      <sheetName val="Слайд 10"/>
      <sheetName val="трансформация1"/>
      <sheetName val="breakdown"/>
      <sheetName val="Destination"/>
      <sheetName val="Смета"/>
      <sheetName val="Землеотвод"/>
      <sheetName val="Данные для расчёта сметы"/>
      <sheetName val="Main"/>
      <sheetName val="2013-2016"/>
      <sheetName val="топо"/>
      <sheetName val="свод 2"/>
      <sheetName val="УП _2004"/>
      <sheetName val="Перевахт"/>
      <sheetName val="Commercial perimeter 2010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A"/>
      <sheetName val="Forecast"/>
      <sheetName val="XLR_NoRangeSheet"/>
      <sheetName val="К"/>
      <sheetName val="О"/>
      <sheetName val="аренда Роснефть"/>
      <sheetName val="Summary"/>
      <sheetName val="ИД"/>
      <sheetName val="АЧ"/>
      <sheetName val="VLOOKUP"/>
      <sheetName val="INPUTMASTER"/>
      <sheetName val="Дополнительные параметры"/>
      <sheetName val="Journals"/>
      <sheetName val="Зап-3- СЦБ"/>
      <sheetName val="исх-данные"/>
      <sheetName val="гидрология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4.3 Категории Договора"/>
      <sheetName val="Химреаг."/>
      <sheetName val="ПДР ООО &quot;Юкос ФБЦ&quot;"/>
      <sheetName val="исх.дан. (2)"/>
      <sheetName val="Авиа "/>
      <sheetName val="Параметры"/>
      <sheetName val="Macro"/>
      <sheetName val="НовУренг"/>
      <sheetName val="ГИБДД (Р) (копия)"/>
      <sheetName val="Приложение №4-1"/>
      <sheetName val="Средневзвешенные цены"/>
      <sheetName val="rankout"/>
      <sheetName val="МАТ-7Х"/>
      <sheetName val="CВОД"/>
      <sheetName val="мат.для этапов"/>
      <sheetName val="ставки"/>
      <sheetName val="РСНобщ"/>
      <sheetName val="#REF"/>
      <sheetName val="Общ"/>
      <sheetName val="СНГДУ"/>
      <sheetName val="ф сплавы"/>
      <sheetName val="июл"/>
      <sheetName val="Input"/>
      <sheetName val="FX PROOF 2003"/>
      <sheetName val="Control"/>
      <sheetName val="System"/>
      <sheetName val="Идентификаци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/>
      <sheetData sheetId="124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Destination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sapactivexlhiddensheet"/>
      <sheetName val="Лист1"/>
      <sheetName val="Насосы"/>
      <sheetName val="УП _2004"/>
      <sheetName val="Неделя"/>
      <sheetName val="Controls"/>
      <sheetName val="Проект"/>
      <sheetName val="П"/>
      <sheetName val="Баланс (Ф1)"/>
      <sheetName val="4"/>
      <sheetName val="5"/>
      <sheetName val="6"/>
      <sheetName val="Сравнение с Finder - ДНС-5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  <sheetName val="Данные шаблона"/>
      <sheetName val="Списки"/>
      <sheetName val="Доходы"/>
      <sheetName val="СПИСКИ НА ЗАКУПКУ"/>
      <sheetName val="ТЭП (Транспорт)"/>
      <sheetName val="расчет вязкости"/>
      <sheetName val="ВАХ_Ю11"/>
      <sheetName val="З_П  А1,А2"/>
      <sheetName val="М_Ю"/>
      <sheetName val="Н_В_Б10"/>
      <sheetName val="З_П_Ю1"/>
      <sheetName val="сов_Б"/>
      <sheetName val="ЧК_Ю1"/>
      <sheetName val="№1"/>
      <sheetName val="свод ПИУ"/>
      <sheetName val="3.97"/>
      <sheetName val="5.97"/>
      <sheetName val="остановки"/>
      <sheetName val="запуски"/>
      <sheetName val="1-Титульный лист"/>
      <sheetName val="ПИУ_СУРБ_КРС"/>
      <sheetName val="ПИУ_СУРБ_БУР"/>
      <sheetName val="REZUTT_01_05"/>
      <sheetName val="Вспом-2_кв_"/>
      <sheetName val="Матер_изар_пл_"/>
      <sheetName val="Баланс_(Ф1)"/>
      <sheetName val="УП__2004"/>
      <sheetName val="Прибыль_опл"/>
      <sheetName val="Kill_Sheet"/>
      <sheetName val="исходные_данные"/>
      <sheetName val="расчетные_таблицы"/>
      <sheetName val="2_98"/>
      <sheetName val="3_98"/>
      <sheetName val="Курс_$"/>
      <sheetName val="Весь транс ВТК 26.01. вывод"/>
      <sheetName val="ИД1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#ССЫЛКА"/>
      <sheetName val="ОКДП"/>
      <sheetName val="Справочник"/>
      <sheetName val="Лист3"/>
      <sheetName val="НОРМЫ"/>
      <sheetName val=" свод "/>
      <sheetName val="Исполнение"/>
      <sheetName val="Cash_Rez"/>
      <sheetName val="прил № 3 (2)"/>
      <sheetName val="прил_№_3_(2)"/>
      <sheetName val="СП"/>
      <sheetName val="ФОРМА для заполнения"/>
      <sheetName val="ТС 1"/>
      <sheetName val="INFO"/>
      <sheetName val="Расчёт"/>
      <sheetName val="Мехфонд"/>
      <sheetName val="гар№"/>
      <sheetName val="ЭММ"/>
      <sheetName val="data"/>
      <sheetName val="Местонахожд"/>
      <sheetName val="Дополнительно"/>
      <sheetName val="приложение"/>
      <sheetName val="ц_1991"/>
      <sheetName val="пятилетка"/>
      <sheetName val="мониторинг"/>
      <sheetName val="(1.5.) Запасные части"/>
      <sheetName val="Исходные"/>
      <sheetName val="прил № 2к дог"/>
      <sheetName val="информ №1011"/>
      <sheetName val="Настр"/>
      <sheetName val="Сутки"/>
      <sheetName val="Прил_7_1_Спецодежда_"/>
      <sheetName val="мат_и_зч"/>
      <sheetName val="1,3_новая"/>
      <sheetName val="свод_ПИУ"/>
      <sheetName val="Февраль"/>
      <sheetName val="Актив"/>
      <sheetName val="Тр ВТК 26.01. ост измен 04.02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Тарифы"/>
      <sheetName val="всп табл график"/>
      <sheetName val="кураторы"/>
      <sheetName val="расшифровка"/>
      <sheetName val="ГАЗ_камаз"/>
      <sheetName val="СТАВКА_НДС"/>
      <sheetName val="Параметры_i"/>
      <sheetName val="Акт в бух.дек"/>
      <sheetName val="Переменные и константы"/>
      <sheetName val="Общ"/>
      <sheetName val="MAIN_PARAMETERS"/>
      <sheetName val="Materials"/>
      <sheetName val="Modes"/>
      <sheetName val="Nodes"/>
      <sheetName val="Export Quota Correction"/>
      <sheetName val="справка"/>
      <sheetName val="Прил 2 РВ-расчет"/>
      <sheetName val="Данные"/>
      <sheetName val="Причины исключения ЗТРУ"/>
      <sheetName val="СЗ-процессинг"/>
      <sheetName val="Нормативы"/>
      <sheetName val="СЗ-собственная деятельность"/>
      <sheetName val="Каталог транспортных средств"/>
      <sheetName val=""/>
      <sheetName val="Гр5(о)"/>
      <sheetName val="Z12"/>
      <sheetName val="стрзапасов (2)"/>
      <sheetName val="таблица руководству"/>
      <sheetName val="Суточная добыча за неделю"/>
      <sheetName val="Calculations"/>
      <sheetName val="Balance Sheet"/>
      <sheetName val="Income Statement"/>
      <sheetName val="ИНВ.оп"/>
      <sheetName val="PU"/>
      <sheetName val="SG"/>
      <sheetName val="ST"/>
      <sheetName val="2003"/>
      <sheetName val="lim"/>
      <sheetName val="сентябрь"/>
      <sheetName val="Financials"/>
      <sheetName val="GLC_ratios_Jun"/>
      <sheetName val="PL СК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/>
      <sheetData sheetId="136"/>
      <sheetData sheetId="137"/>
      <sheetData sheetId="138"/>
      <sheetData sheetId="139"/>
      <sheetData sheetId="140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ПДР ООО &quot;Юкос ФБЦ&quot;"/>
      <sheetName val="График Борец 1-2 кв"/>
      <sheetName val="График%20Борец%201-2%20кв.xls"/>
      <sheetName val="%D0%93%D1%80%D0%B0%D1%84%D0%B8%"/>
      <sheetName val="СТАВКА_НДС"/>
      <sheetName val="13 NGDO"/>
      <sheetName val="Прибыль опл"/>
      <sheetName val="Лизинг. Модель"/>
      <sheetName val="Продажи"/>
      <sheetName val="Штатное"/>
      <sheetName val="ОС"/>
      <sheetName val="Баланс"/>
      <sheetName val="Исходные данные"/>
      <sheetName val="ОДДС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НовУренг"/>
      <sheetName val="анализ 2003_2004исполнение МТО"/>
      <sheetName val="sapactivexlhiddensheet"/>
      <sheetName val="Start"/>
      <sheetName val="исх.данные"/>
      <sheetName val="ПАРАМ"/>
      <sheetName val="REZUTT 01.05"/>
      <sheetName val="СУТТ"/>
      <sheetName val="Лист1"/>
      <sheetName val="Курсы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пож.сигнал"/>
      <sheetName val="План счетов"/>
      <sheetName val="exprpt"/>
      <sheetName val="дебиторы"/>
      <sheetName val="Перечен ЗИП и материалов 2013г."/>
      <sheetName val="Расчет к ТЗ ИН"/>
      <sheetName val="Параметры"/>
      <sheetName val="lim"/>
      <sheetName val="стрзапасов (2)"/>
      <sheetName val="Мехфонд"/>
      <sheetName val="форма тп"/>
      <sheetName val="#ССЫЛКА"/>
      <sheetName val="свод (под ключ) "/>
      <sheetName val="выборка на22 июня"/>
      <sheetName val="Diff_Other"/>
      <sheetName val="Вспом_лист"/>
      <sheetName val="СКО"/>
      <sheetName val="Справочники"/>
      <sheetName val="Общая информация"/>
      <sheetName val="TEHSHEET"/>
      <sheetName val="Селекционный экран BW"/>
      <sheetName val="Проверка"/>
      <sheetName val="3. Калькуляция"/>
      <sheetName val="остановл."/>
      <sheetName val="накопит."/>
      <sheetName val="rent roll"/>
      <sheetName val="Реестр"/>
      <sheetName val="Main"/>
      <sheetName val="Рабочий"/>
      <sheetName val="потенциал"/>
      <sheetName val="обзор"/>
      <sheetName val="back up Share Performance"/>
    </sheetNames>
    <sheetDataSet>
      <sheetData sheetId="0" refreshError="1">
        <row r="2">
          <cell r="A2">
            <v>5</v>
          </cell>
          <cell r="B2">
            <v>30</v>
          </cell>
          <cell r="C2">
            <v>1400</v>
          </cell>
          <cell r="E2">
            <v>1</v>
          </cell>
          <cell r="M2">
            <v>42127.63</v>
          </cell>
        </row>
        <row r="3">
          <cell r="A3">
            <v>5</v>
          </cell>
          <cell r="B3">
            <v>30</v>
          </cell>
          <cell r="C3">
            <v>1600</v>
          </cell>
          <cell r="E3">
            <v>1</v>
          </cell>
          <cell r="M3">
            <v>50146.209999999992</v>
          </cell>
        </row>
        <row r="4">
          <cell r="A4">
            <v>5</v>
          </cell>
          <cell r="B4">
            <v>30</v>
          </cell>
          <cell r="C4">
            <v>1700</v>
          </cell>
          <cell r="E4">
            <v>1</v>
          </cell>
          <cell r="M4">
            <v>53520.57</v>
          </cell>
        </row>
        <row r="5">
          <cell r="A5">
            <v>5</v>
          </cell>
          <cell r="B5">
            <v>30</v>
          </cell>
          <cell r="C5">
            <v>1850</v>
          </cell>
          <cell r="E5">
            <v>1</v>
          </cell>
          <cell r="M5">
            <v>62319.99</v>
          </cell>
        </row>
        <row r="6">
          <cell r="A6">
            <v>5</v>
          </cell>
          <cell r="B6">
            <v>30</v>
          </cell>
          <cell r="C6">
            <v>2000</v>
          </cell>
          <cell r="E6">
            <v>1</v>
          </cell>
          <cell r="M6">
            <v>65428.21</v>
          </cell>
        </row>
        <row r="7">
          <cell r="A7">
            <v>5</v>
          </cell>
          <cell r="B7">
            <v>30</v>
          </cell>
          <cell r="C7">
            <v>2200</v>
          </cell>
          <cell r="E7">
            <v>1</v>
          </cell>
          <cell r="M7">
            <v>76219.09</v>
          </cell>
        </row>
        <row r="8">
          <cell r="A8">
            <v>5</v>
          </cell>
          <cell r="B8">
            <v>30</v>
          </cell>
          <cell r="C8">
            <v>2500</v>
          </cell>
          <cell r="E8">
            <v>1</v>
          </cell>
          <cell r="M8">
            <v>88110.47</v>
          </cell>
        </row>
        <row r="9">
          <cell r="A9" t="str">
            <v>5А</v>
          </cell>
          <cell r="B9">
            <v>160</v>
          </cell>
          <cell r="C9">
            <v>1350</v>
          </cell>
          <cell r="E9">
            <v>1</v>
          </cell>
          <cell r="M9">
            <v>46209.14</v>
          </cell>
        </row>
        <row r="10">
          <cell r="A10" t="str">
            <v>5А</v>
          </cell>
          <cell r="B10">
            <v>160</v>
          </cell>
          <cell r="C10">
            <v>1500</v>
          </cell>
          <cell r="E10">
            <v>1</v>
          </cell>
          <cell r="M10">
            <v>52869.11</v>
          </cell>
        </row>
        <row r="11">
          <cell r="A11" t="str">
            <v>5А</v>
          </cell>
          <cell r="B11">
            <v>160</v>
          </cell>
          <cell r="C11">
            <v>1700</v>
          </cell>
          <cell r="E11">
            <v>1</v>
          </cell>
          <cell r="M11">
            <v>62039.739999999991</v>
          </cell>
        </row>
        <row r="12">
          <cell r="A12" t="str">
            <v>5А</v>
          </cell>
          <cell r="B12">
            <v>160</v>
          </cell>
          <cell r="C12">
            <v>1850</v>
          </cell>
          <cell r="E12">
            <v>1</v>
          </cell>
          <cell r="M12">
            <v>77908.069999999992</v>
          </cell>
        </row>
        <row r="13">
          <cell r="A13">
            <v>5</v>
          </cell>
          <cell r="B13">
            <v>200</v>
          </cell>
          <cell r="C13">
            <v>1000</v>
          </cell>
          <cell r="E13">
            <v>1</v>
          </cell>
          <cell r="M13">
            <v>70937.959999999992</v>
          </cell>
        </row>
        <row r="14">
          <cell r="A14">
            <v>5</v>
          </cell>
          <cell r="B14">
            <v>200</v>
          </cell>
          <cell r="C14">
            <v>1050</v>
          </cell>
          <cell r="E14">
            <v>1</v>
          </cell>
          <cell r="M14">
            <v>74149.13</v>
          </cell>
        </row>
        <row r="15">
          <cell r="A15" t="str">
            <v>5А</v>
          </cell>
          <cell r="B15">
            <v>500</v>
          </cell>
          <cell r="C15">
            <v>800</v>
          </cell>
          <cell r="E15">
            <v>1</v>
          </cell>
          <cell r="M15">
            <v>108573.19</v>
          </cell>
        </row>
        <row r="16">
          <cell r="A16" t="str">
            <v>5А</v>
          </cell>
          <cell r="B16">
            <v>500</v>
          </cell>
          <cell r="C16">
            <v>1000</v>
          </cell>
          <cell r="E16">
            <v>1</v>
          </cell>
          <cell r="M16">
            <v>139947.22</v>
          </cell>
        </row>
        <row r="17">
          <cell r="A17">
            <v>5</v>
          </cell>
          <cell r="B17">
            <v>125</v>
          </cell>
          <cell r="C17">
            <v>2100</v>
          </cell>
          <cell r="E17">
            <v>2</v>
          </cell>
          <cell r="M17">
            <v>159181.75</v>
          </cell>
        </row>
        <row r="18">
          <cell r="A18" t="str">
            <v>5А</v>
          </cell>
          <cell r="B18">
            <v>250</v>
          </cell>
          <cell r="C18">
            <v>1950</v>
          </cell>
          <cell r="E18">
            <v>2</v>
          </cell>
          <cell r="M18">
            <v>153793.54999999999</v>
          </cell>
        </row>
        <row r="19">
          <cell r="A19" t="str">
            <v>5А</v>
          </cell>
          <cell r="B19">
            <v>250</v>
          </cell>
          <cell r="C19">
            <v>2050</v>
          </cell>
          <cell r="E19">
            <v>2</v>
          </cell>
          <cell r="M19">
            <v>162970.07</v>
          </cell>
        </row>
        <row r="20">
          <cell r="A20" t="str">
            <v>5А</v>
          </cell>
          <cell r="B20">
            <v>250</v>
          </cell>
          <cell r="C20">
            <v>2350</v>
          </cell>
          <cell r="E20">
            <v>2</v>
          </cell>
          <cell r="M20">
            <v>193366.5</v>
          </cell>
        </row>
        <row r="21">
          <cell r="A21" t="str">
            <v>5А</v>
          </cell>
          <cell r="B21">
            <v>500</v>
          </cell>
          <cell r="C21">
            <v>1200</v>
          </cell>
          <cell r="E21">
            <v>2</v>
          </cell>
          <cell r="M21">
            <v>249798.71000000002</v>
          </cell>
        </row>
        <row r="22">
          <cell r="A22">
            <v>5</v>
          </cell>
          <cell r="B22">
            <v>30</v>
          </cell>
          <cell r="C22">
            <v>1600</v>
          </cell>
          <cell r="E22">
            <v>3</v>
          </cell>
          <cell r="M22">
            <v>117590</v>
          </cell>
        </row>
        <row r="23">
          <cell r="A23">
            <v>5</v>
          </cell>
          <cell r="B23">
            <v>30</v>
          </cell>
          <cell r="C23">
            <v>1650</v>
          </cell>
          <cell r="E23">
            <v>3</v>
          </cell>
          <cell r="M23">
            <v>122894.74000000002</v>
          </cell>
        </row>
        <row r="24">
          <cell r="A24">
            <v>5</v>
          </cell>
          <cell r="B24">
            <v>30</v>
          </cell>
          <cell r="C24">
            <v>1800</v>
          </cell>
          <cell r="E24">
            <v>3</v>
          </cell>
          <cell r="M24">
            <v>136591.44</v>
          </cell>
        </row>
        <row r="25">
          <cell r="A25">
            <v>5</v>
          </cell>
          <cell r="B25">
            <v>30</v>
          </cell>
          <cell r="C25">
            <v>1900</v>
          </cell>
          <cell r="E25">
            <v>3</v>
          </cell>
          <cell r="M25">
            <v>145159.79999999999</v>
          </cell>
        </row>
        <row r="26">
          <cell r="A26">
            <v>5</v>
          </cell>
          <cell r="B26">
            <v>30</v>
          </cell>
          <cell r="C26">
            <v>2000</v>
          </cell>
          <cell r="E26">
            <v>3</v>
          </cell>
          <cell r="M26">
            <v>153487.62</v>
          </cell>
        </row>
        <row r="27">
          <cell r="A27">
            <v>5</v>
          </cell>
          <cell r="B27">
            <v>30</v>
          </cell>
          <cell r="C27">
            <v>2200</v>
          </cell>
          <cell r="E27">
            <v>3</v>
          </cell>
          <cell r="M27">
            <v>174542.68</v>
          </cell>
        </row>
        <row r="28">
          <cell r="A28">
            <v>5</v>
          </cell>
          <cell r="B28">
            <v>80</v>
          </cell>
          <cell r="C28">
            <v>2100</v>
          </cell>
          <cell r="E28">
            <v>3</v>
          </cell>
          <cell r="M28">
            <v>181658.47999999998</v>
          </cell>
        </row>
        <row r="29">
          <cell r="A29" t="str">
            <v>5а</v>
          </cell>
          <cell r="B29">
            <v>160</v>
          </cell>
          <cell r="C29">
            <v>1500</v>
          </cell>
          <cell r="E29">
            <v>3</v>
          </cell>
          <cell r="M29">
            <v>207024.65</v>
          </cell>
        </row>
        <row r="30">
          <cell r="A30" t="str">
            <v>5а</v>
          </cell>
          <cell r="B30">
            <v>160</v>
          </cell>
          <cell r="C30">
            <v>1800</v>
          </cell>
          <cell r="E30">
            <v>3</v>
          </cell>
          <cell r="M30">
            <v>252780.21000000002</v>
          </cell>
        </row>
        <row r="31">
          <cell r="A31" t="str">
            <v>5а</v>
          </cell>
          <cell r="B31">
            <v>160</v>
          </cell>
          <cell r="C31">
            <v>2000</v>
          </cell>
          <cell r="E31">
            <v>3</v>
          </cell>
          <cell r="M31">
            <v>285223.71000000002</v>
          </cell>
        </row>
        <row r="32">
          <cell r="A32" t="str">
            <v>5а</v>
          </cell>
          <cell r="B32">
            <v>160</v>
          </cell>
          <cell r="C32">
            <v>2100</v>
          </cell>
          <cell r="E32">
            <v>3</v>
          </cell>
          <cell r="M32">
            <v>262660.45</v>
          </cell>
        </row>
        <row r="33">
          <cell r="A33" t="str">
            <v>5А</v>
          </cell>
          <cell r="B33">
            <v>250</v>
          </cell>
          <cell r="C33">
            <v>1000</v>
          </cell>
          <cell r="E33">
            <v>3</v>
          </cell>
          <cell r="M33">
            <v>186164.73</v>
          </cell>
        </row>
        <row r="34">
          <cell r="A34" t="str">
            <v>5А</v>
          </cell>
          <cell r="B34">
            <v>250</v>
          </cell>
          <cell r="C34">
            <v>1200</v>
          </cell>
          <cell r="E34">
            <v>3</v>
          </cell>
          <cell r="M34">
            <v>232348.05</v>
          </cell>
        </row>
        <row r="35">
          <cell r="A35" t="str">
            <v>5А</v>
          </cell>
          <cell r="B35">
            <v>500</v>
          </cell>
          <cell r="C35">
            <v>1000</v>
          </cell>
          <cell r="E35">
            <v>3</v>
          </cell>
          <cell r="M35">
            <v>205513.41</v>
          </cell>
        </row>
        <row r="36">
          <cell r="A36" t="str">
            <v>5А</v>
          </cell>
          <cell r="B36">
            <v>500</v>
          </cell>
          <cell r="C36">
            <v>1200</v>
          </cell>
          <cell r="E36">
            <v>3</v>
          </cell>
          <cell r="M36">
            <v>251165.71000000002</v>
          </cell>
        </row>
        <row r="37">
          <cell r="A37">
            <v>5</v>
          </cell>
          <cell r="B37">
            <v>125</v>
          </cell>
          <cell r="C37">
            <v>1600</v>
          </cell>
          <cell r="E37">
            <v>4</v>
          </cell>
          <cell r="M37">
            <v>121444.87</v>
          </cell>
        </row>
        <row r="38">
          <cell r="A38" t="str">
            <v>5А</v>
          </cell>
          <cell r="B38">
            <v>500</v>
          </cell>
          <cell r="C38">
            <v>1200</v>
          </cell>
          <cell r="E38">
            <v>4</v>
          </cell>
          <cell r="M38">
            <v>269246.71000000002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План счетов"/>
      <sheetName val="Макро"/>
      <sheetName val="топография"/>
      <sheetName val="Лист2"/>
      <sheetName val="Насосы"/>
      <sheetName val="RJE "/>
      <sheetName val="Перечень вариантов"/>
      <sheetName val="Основные показатели"/>
      <sheetName val="sapactivexlhiddensheet"/>
      <sheetName val="Лист3"/>
      <sheetName val="Смета"/>
      <sheetName val="исх.данные"/>
      <sheetName val="CENTR"/>
      <sheetName val="оператор"/>
      <sheetName val="нефть_модель_РФ"/>
      <sheetName val="УП _2004"/>
      <sheetName val="изм"/>
      <sheetName val="Транс_24.01"/>
      <sheetName val="Имущество КпоУИК"/>
      <sheetName val="Main"/>
      <sheetName val="Сравнение с Finder - ДНС-5"/>
      <sheetName val="расчет вязкости"/>
      <sheetName val="мар_x0000__x0000__x0000__x0000__x0000__x0000__x0000__x0000__x0000__x0009__x0000_벜Ӌ_x0000__x0004__x0000__x0000__x0000__x0000__x0000__x0000_槜Ӌ_x0000__x0000__x0000__x0000__x0000_"/>
      <sheetName val="мар_x0000__x0000__x0000__x0000__x0000__x0000__x0000__x0000__x0000_ _x0000_벜Ӌ_x0000__x0004__x0000__x0000__x0000__x0000__x0000__x0000_槜Ӌ_x0000__x0000__x0000__x0000__x0000_"/>
      <sheetName val="мар?????????_x0009_?벜Ӌ?_x0004_??????槜Ӌ?????"/>
      <sheetName val="мар????????? ?벜Ӌ?_x0004_??????槜Ӌ?????"/>
      <sheetName val="Прибыль опл"/>
      <sheetName val="ОКДП"/>
      <sheetName val="П"/>
      <sheetName val="СУТТ"/>
      <sheetName val="СПРАВОЧНИК"/>
      <sheetName val="исходные данные"/>
      <sheetName val="расчетные таблицы"/>
      <sheetName val="Фазовые Мыльж. 1999"/>
      <sheetName val="Кпор, Квыт"/>
      <sheetName val="СВОДНАЯ "/>
      <sheetName val="2.98"/>
      <sheetName val="Настр"/>
      <sheetName val="HP и оргтехника"/>
      <sheetName val="Лист1"/>
      <sheetName val="свод 2"/>
      <sheetName val=""/>
      <sheetName val="ИД"/>
      <sheetName val="свод 3"/>
      <sheetName val="13 NGDO"/>
      <sheetName val="СТАВКА_НДС"/>
      <sheetName val="Calc"/>
      <sheetName val="трансформация1"/>
      <sheetName val="ПДР"/>
      <sheetName val="топо"/>
      <sheetName val="total"/>
      <sheetName val="Комплектация"/>
      <sheetName val="трубы"/>
      <sheetName val="СМР"/>
      <sheetName val="дороги"/>
      <sheetName val="в работу"/>
      <sheetName val="к.84-к.83"/>
      <sheetName val="Sprav"/>
      <sheetName val="Исходные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План_счетов"/>
      <sheetName val="RJE_"/>
      <sheetName val="Перечень_вариантов"/>
      <sheetName val="Основные_показатели"/>
      <sheetName val="исх_данные"/>
      <sheetName val="мар 벜Ӌ槜Ӌ"/>
      <sheetName val="мар_벜Ӌ槜Ӌ"/>
      <sheetName val="УП__2004"/>
      <sheetName val="Транс_24_01"/>
      <sheetName val="Имущество_КпоУИК"/>
      <sheetName val="#ССЫЛКА"/>
      <sheetName val="Кредиты"/>
      <sheetName val="ПРС"/>
      <sheetName val="МОДЕЛЬ_ЧДП"/>
      <sheetName val="Дополнительные параметры"/>
      <sheetName val="breakdown"/>
      <sheetName val="Ресурсная ведомость часть 1"/>
      <sheetName val="НовУренг"/>
      <sheetName val="СметаСводная снег"/>
      <sheetName val="ID"/>
      <sheetName val="СКУД &quot;Plast&quot;"/>
      <sheetName val="анализ 2003_2004исполнение МТО"/>
      <sheetName val="База Геодезия"/>
      <sheetName val="База Геология"/>
      <sheetName val="База Геофизика"/>
      <sheetName val="2.3"/>
      <sheetName val="База Гидро"/>
      <sheetName val="СВОДНАЯ"/>
      <sheetName val="Св.ИИ"/>
      <sheetName val="2.4"/>
      <sheetName val="2.7.1"/>
      <sheetName val="1298-АНХК"/>
      <sheetName val="ИНФО"/>
      <sheetName val="мар_x005f_x0000__x005f_x0000__x005f_x0000__x005f_x0000_"/>
      <sheetName val="СНГДУ"/>
      <sheetName val="АСУ-линия-1"/>
      <sheetName val="ТЗ АСУ-1"/>
      <sheetName val="lim"/>
      <sheetName val="НЕДЕЛИ"/>
      <sheetName val="13.1"/>
      <sheetName val="93-110"/>
      <sheetName val="Баланс (Ф1)"/>
      <sheetName val="БД"/>
      <sheetName val="Константы"/>
      <sheetName val="Исполнение"/>
      <sheetName val="ЛЧ"/>
      <sheetName val="2340_2350"/>
      <sheetName val="Journals"/>
      <sheetName val="Z12"/>
      <sheetName val="Сравнение_с_Finder_-_ДНС-5"/>
      <sheetName val="расчет_вязкости"/>
      <sheetName val="Прибыль_опл"/>
      <sheetName val="мар????????? ?벜Ӌ???????槜Ӌ?????"/>
      <sheetName val="мар?????????_?벜Ӌ???????槜Ӌ?????"/>
      <sheetName val="исходные_данные"/>
      <sheetName val="расчетные_таблицы"/>
      <sheetName val="13_NGDO"/>
      <sheetName val="база (дек)-2000"/>
      <sheetName val="ПДР_ООО_&quot;Юкос_ФБЦ&quot;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План_счетов1"/>
      <sheetName val="RJE_1"/>
      <sheetName val="Перечень_вариантов1"/>
      <sheetName val="Основные_показатели1"/>
      <sheetName val="исх_данные1"/>
      <sheetName val="УП__20041"/>
      <sheetName val="Транс_24_011"/>
      <sheetName val="Имущество_КпоУИК1"/>
      <sheetName val="2_98"/>
      <sheetName val="Фазовые_Мыльж__1999"/>
      <sheetName val="Кпор,_Квыт"/>
      <sheetName val="СВОДНАЯ_"/>
      <sheetName val="HP_и_оргтехника"/>
      <sheetName val="свод_2"/>
      <sheetName val="свод_3"/>
      <sheetName val="в_работу"/>
      <sheetName val="к_84-к_83"/>
      <sheetName val="мар_벜Ӌ槜Ӌ1"/>
      <sheetName val="Дополнительные_параметры"/>
      <sheetName val="Ресурсная_ведомость_часть_1"/>
      <sheetName val="СметаСводная_снег"/>
      <sheetName val="мар_벜Ӌ槜Ӌ2"/>
      <sheetName val="мар?????????_?벜Ӌ???????槜Ӌ?????1"/>
      <sheetName val="мар_벜Ӌ槜Ӌ3"/>
      <sheetName val="мар?????????_?벜Ӌ???????槜Ӌ?????2"/>
      <sheetName val="ПДР_ООО_&quot;Юкос_ФБЦ&quot;2"/>
      <sheetName val="Коэфф1_2"/>
      <sheetName val="Прайс_лист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План_счетов2"/>
      <sheetName val="RJE_2"/>
      <sheetName val="Перечень_вариантов2"/>
      <sheetName val="Основные_показатели2"/>
      <sheetName val="исх_данные2"/>
      <sheetName val="УП__20042"/>
      <sheetName val="Транс_24_012"/>
      <sheetName val="Имущество_КпоУИК2"/>
      <sheetName val="Сравнение_с_Finder_-_ДНС-51"/>
      <sheetName val="расчет_вязкости1"/>
      <sheetName val="мар_벜Ӌ槜Ӌ4"/>
      <sheetName val="мар?????????_?벜Ӌ???????槜Ӌ?????3"/>
      <sheetName val="Прибыль_опл1"/>
      <sheetName val="исходные_данные1"/>
      <sheetName val="расчетные_таблицы1"/>
      <sheetName val="свод_21"/>
      <sheetName val="свод_31"/>
      <sheetName val="HP_и_оргтехника1"/>
      <sheetName val="в_работу1"/>
      <sheetName val="к_84-к_831"/>
      <sheetName val="13_NGDO1"/>
      <sheetName val="2_981"/>
      <sheetName val="Фазовые_Мыльж__19991"/>
      <sheetName val="Кпор,_Квыт1"/>
      <sheetName val="СВОДНАЯ_1"/>
      <sheetName val="Дополнительные_параметры1"/>
      <sheetName val="Ресурсная_ведомость_часть_11"/>
      <sheetName val="СметаСводная_снег1"/>
      <sheetName val="ПДР_ООО_&quot;Юкос_ФБЦ&quot;3"/>
      <sheetName val="Коэфф1_3"/>
      <sheetName val="Прайс_лист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План_счетов3"/>
      <sheetName val="RJE_3"/>
      <sheetName val="Перечень_вариантов3"/>
      <sheetName val="Основные_показатели3"/>
      <sheetName val="исх_данные3"/>
      <sheetName val="УП__20043"/>
      <sheetName val="Транс_24_013"/>
      <sheetName val="Имущество_КпоУИК3"/>
      <sheetName val="Сравнение_с_Finder_-_ДНС-52"/>
      <sheetName val="расчет_вязкости2"/>
      <sheetName val="Прибыль_опл2"/>
      <sheetName val="исходные_данные2"/>
      <sheetName val="расчетные_таблицы2"/>
      <sheetName val="свод_22"/>
      <sheetName val="свод_32"/>
      <sheetName val="HP_и_оргтехника2"/>
      <sheetName val="в_работу2"/>
      <sheetName val="к_84-к_832"/>
      <sheetName val="13_NGDO2"/>
      <sheetName val="2_982"/>
      <sheetName val="Фазовые_Мыльж__19992"/>
      <sheetName val="Кпор,_Квыт2"/>
      <sheetName val="СВОДНАЯ_2"/>
      <sheetName val="мар_벜Ӌ槜Ӌ5"/>
      <sheetName val="Дополнительные_параметры2"/>
      <sheetName val="Ресурсная_ведомость_часть_12"/>
      <sheetName val="СметаСводная_снег2"/>
      <sheetName val="мар?????????_?벜Ӌ???????槜Ӌ?????4"/>
      <sheetName val="ачинский нпз"/>
      <sheetName val="график"/>
      <sheetName val="мар_x0000__x0000__x0000__x0000__x0000__x0000__x0000__x0000__x00"/>
      <sheetName val="мар?????????_x0009_?벜Ӌ? ??????槜Ӌ?????"/>
      <sheetName val="мар????????? ?벜Ӌ? ??????槜Ӌ?????"/>
      <sheetName val="Параметры_i"/>
      <sheetName val="______________________________2"/>
      <sheetName val="мар_________ _벜Ӌ__x0004_______槜Ӌ_____"/>
      <sheetName val="мар__________x0009__벜Ӌ__x0004_______槜Ӌ_____"/>
      <sheetName val="Термокон"/>
      <sheetName val="Данные"/>
      <sheetName val="Бурение (ЗБС)"/>
      <sheetName val="Реестр"/>
      <sheetName val="остановл."/>
      <sheetName val="накопит."/>
      <sheetName val="ПДР_ООО_&quot;Юкос_ФБЦ&quot;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План_счетов4"/>
      <sheetName val="RJE_4"/>
      <sheetName val="Перечень_вариантов4"/>
      <sheetName val="Основные_показатели4"/>
      <sheetName val="исх_данные4"/>
      <sheetName val="УП__20044"/>
      <sheetName val="Транс_24_014"/>
      <sheetName val="Имущество_КпоУИК4"/>
      <sheetName val="Сравнение_с_Finder_-_ДНС-53"/>
      <sheetName val="расчет_вязкости3"/>
      <sheetName val="мар_벜Ӌ槜Ӌ7"/>
      <sheetName val="Прибыль_опл3"/>
      <sheetName val="мар?????????_?벜Ӌ???????槜Ӌ?????5"/>
      <sheetName val="Фазовые_Мыльж__19993"/>
      <sheetName val="Кпор,_Квыт3"/>
      <sheetName val="СВОДНАЯ_3"/>
      <sheetName val="2_983"/>
      <sheetName val="исходные_данные3"/>
      <sheetName val="расчетные_таблицы3"/>
      <sheetName val="HP_и_оргтехника3"/>
      <sheetName val="13_NGDO3"/>
      <sheetName val="свод_23"/>
      <sheetName val="свод_33"/>
      <sheetName val="в_работу3"/>
      <sheetName val="к_84-к_833"/>
      <sheetName val="мар_벜Ӌ槜Ӌ6"/>
      <sheetName val="анализ_2003_2004исполнение_МТО"/>
      <sheetName val="СКУД_&quot;Plast&quot;"/>
      <sheetName val="База_Геодезия"/>
      <sheetName val="База_Геология"/>
      <sheetName val="База_Геофизика"/>
      <sheetName val="2_3"/>
      <sheetName val="База_Гидро"/>
      <sheetName val="Св_ИИ"/>
      <sheetName val="2_4"/>
      <sheetName val="2_7_1"/>
      <sheetName val="ТЗ_АСУ-1"/>
      <sheetName val="Справочники"/>
      <sheetName val="Общая информация"/>
      <sheetName val="TEHSHEET"/>
      <sheetName val="Селекционный экран BW"/>
      <sheetName val="Проверка"/>
      <sheetName val="3. Калькуляция"/>
      <sheetName val="Control"/>
      <sheetName val="production and spend"/>
      <sheetName val="Diff_Other"/>
      <sheetName val="PU"/>
      <sheetName val="SG"/>
      <sheetName val="ST"/>
      <sheetName val="TABL3 суша+шельф"/>
      <sheetName val="Параметры"/>
      <sheetName val="Нефтебытсервис"/>
    </sheetNames>
    <sheetDataSet>
      <sheetData sheetId="0" refreshError="1"/>
      <sheetData sheetId="1">
        <row r="9">
          <cell r="B9" t="str">
            <v>Новороссийск</v>
          </cell>
        </row>
      </sheetData>
      <sheetData sheetId="2">
        <row r="9">
          <cell r="B9" t="str">
            <v>Новороссийск</v>
          </cell>
        </row>
      </sheetData>
      <sheetData sheetId="3">
        <row r="9">
          <cell r="B9" t="str">
            <v>Новороссийск</v>
          </cell>
        </row>
      </sheetData>
      <sheetData sheetId="4">
        <row r="9">
          <cell r="B9" t="str">
            <v>Новороссийск</v>
          </cell>
        </row>
      </sheetData>
      <sheetData sheetId="5">
        <row r="9">
          <cell r="B9" t="str">
            <v>Новороссийск</v>
          </cell>
        </row>
      </sheetData>
      <sheetData sheetId="6">
        <row r="9">
          <cell r="B9" t="str">
            <v>Новороссийск</v>
          </cell>
        </row>
      </sheetData>
      <sheetData sheetId="7">
        <row r="9">
          <cell r="B9" t="str">
            <v>Новороссийск</v>
          </cell>
        </row>
      </sheetData>
      <sheetData sheetId="8">
        <row r="9">
          <cell r="B9" t="str">
            <v>Новороссийск</v>
          </cell>
        </row>
      </sheetData>
      <sheetData sheetId="9">
        <row r="9">
          <cell r="B9" t="str">
            <v>Новороссийск</v>
          </cell>
        </row>
      </sheetData>
      <sheetData sheetId="10">
        <row r="9">
          <cell r="B9" t="str">
            <v>Новороссийск</v>
          </cell>
        </row>
      </sheetData>
      <sheetData sheetId="11">
        <row r="9">
          <cell r="B9" t="str">
            <v>Новороссийск</v>
          </cell>
        </row>
      </sheetData>
      <sheetData sheetId="12">
        <row r="9">
          <cell r="B9" t="str">
            <v>Новороссийск</v>
          </cell>
        </row>
      </sheetData>
      <sheetData sheetId="13">
        <row r="9">
          <cell r="B9" t="str">
            <v>Новороссийск</v>
          </cell>
        </row>
      </sheetData>
      <sheetData sheetId="14">
        <row r="9">
          <cell r="B9" t="str">
            <v>Новороссийск</v>
          </cell>
        </row>
      </sheetData>
      <sheetData sheetId="15">
        <row r="9">
          <cell r="B9" t="str">
            <v>Новороссийск</v>
          </cell>
        </row>
      </sheetData>
      <sheetData sheetId="16">
        <row r="9">
          <cell r="B9" t="str">
            <v>Новороссийск</v>
          </cell>
        </row>
      </sheetData>
      <sheetData sheetId="17">
        <row r="9">
          <cell r="B9" t="str">
            <v>Новороссийск</v>
          </cell>
        </row>
      </sheetData>
      <sheetData sheetId="18">
        <row r="9">
          <cell r="B9" t="str">
            <v>Новороссийск</v>
          </cell>
        </row>
      </sheetData>
      <sheetData sheetId="19">
        <row r="9">
          <cell r="B9" t="str">
            <v>Новороссийск</v>
          </cell>
        </row>
      </sheetData>
      <sheetData sheetId="20" refreshError="1">
        <row r="9">
          <cell r="B9" t="str">
            <v>Новороссийск</v>
          </cell>
        </row>
        <row r="10">
          <cell r="B10" t="str">
            <v>Бутинге</v>
          </cell>
        </row>
        <row r="11">
          <cell r="B11" t="str">
            <v>Приморск</v>
          </cell>
        </row>
        <row r="12">
          <cell r="B12" t="str">
            <v>Польша</v>
          </cell>
        </row>
        <row r="13">
          <cell r="B13" t="str">
            <v>Венгрия</v>
          </cell>
        </row>
        <row r="14">
          <cell r="B14" t="str">
            <v>Венгрия_контракт</v>
          </cell>
        </row>
        <row r="15">
          <cell r="B15" t="str">
            <v>Венгрия_спот</v>
          </cell>
        </row>
        <row r="16">
          <cell r="B16" t="str">
            <v>Хорватия</v>
          </cell>
        </row>
        <row r="17">
          <cell r="B17" t="str">
            <v>Босния</v>
          </cell>
        </row>
        <row r="18">
          <cell r="B18" t="str">
            <v>Сербия</v>
          </cell>
        </row>
        <row r="19">
          <cell r="B19" t="str">
            <v>Чехия</v>
          </cell>
        </row>
        <row r="20">
          <cell r="B20" t="str">
            <v>Словакия</v>
          </cell>
        </row>
        <row r="21">
          <cell r="B21" t="str">
            <v>Словакия_контракт</v>
          </cell>
        </row>
        <row r="22">
          <cell r="B22" t="str">
            <v>Словакия_спот</v>
          </cell>
        </row>
        <row r="23">
          <cell r="B23" t="str">
            <v>Литва (МН-труба)</v>
          </cell>
        </row>
        <row r="24">
          <cell r="B24" t="str">
            <v>Литва__МН__контракт</v>
          </cell>
        </row>
        <row r="25">
          <cell r="B25" t="str">
            <v>Литва__МН__спот</v>
          </cell>
        </row>
        <row r="26">
          <cell r="B26" t="str">
            <v>Гданьск</v>
          </cell>
        </row>
        <row r="27">
          <cell r="B27" t="str">
            <v>Германия</v>
          </cell>
        </row>
        <row r="28">
          <cell r="B28" t="str">
            <v>Вентспилс</v>
          </cell>
        </row>
        <row r="29">
          <cell r="B29" t="str">
            <v>Одесса_НПЗ</v>
          </cell>
        </row>
        <row r="30">
          <cell r="B30" t="str">
            <v>Феодоссия</v>
          </cell>
        </row>
        <row r="31">
          <cell r="B31" t="str">
            <v>Феодосия__НПЗ</v>
          </cell>
        </row>
        <row r="32">
          <cell r="B32" t="str">
            <v>Феодосия__Херсон</v>
          </cell>
        </row>
        <row r="33">
          <cell r="B33" t="str">
            <v>Феодосия__Броды</v>
          </cell>
        </row>
        <row r="34">
          <cell r="B34" t="str">
            <v>Феодосия__Тихорецкая</v>
          </cell>
        </row>
        <row r="35">
          <cell r="B35" t="str">
            <v>Бутинге__комб.</v>
          </cell>
        </row>
        <row r="36">
          <cell r="B36" t="str">
            <v>Бутинге__Броды</v>
          </cell>
        </row>
        <row r="37">
          <cell r="B37" t="str">
            <v>Бутинге__Речица</v>
          </cell>
        </row>
        <row r="38">
          <cell r="B38" t="str">
            <v>Мурманск</v>
          </cell>
        </row>
        <row r="39">
          <cell r="B39" t="str">
            <v>Мурманск__НПЗ_Витино</v>
          </cell>
        </row>
        <row r="40">
          <cell r="B40" t="str">
            <v>Мурманск__НПЗ</v>
          </cell>
        </row>
        <row r="41">
          <cell r="B41" t="str">
            <v>Кавказ</v>
          </cell>
        </row>
        <row r="42">
          <cell r="B42" t="str">
            <v>Кавказ__Танкер</v>
          </cell>
        </row>
        <row r="43">
          <cell r="B43" t="str">
            <v>Кавказ__НПЗ</v>
          </cell>
        </row>
        <row r="44">
          <cell r="B44" t="str">
            <v>Кавказ__Тихорецкая</v>
          </cell>
        </row>
        <row r="45">
          <cell r="B45" t="str">
            <v>Литва (МН-комб.)</v>
          </cell>
        </row>
        <row r="46">
          <cell r="B46" t="str">
            <v>Литва__МН_Речица</v>
          </cell>
        </row>
        <row r="47">
          <cell r="B47" t="str">
            <v>Литва__МН_Броды</v>
          </cell>
        </row>
        <row r="48">
          <cell r="B48" t="str">
            <v>Венспилс (Херсон)</v>
          </cell>
        </row>
        <row r="49">
          <cell r="B49" t="str">
            <v>Китай</v>
          </cell>
        </row>
        <row r="50">
          <cell r="B50" t="str">
            <v>Китай__Наушки</v>
          </cell>
        </row>
        <row r="51">
          <cell r="B51" t="str">
            <v>Китай__Забайкальск</v>
          </cell>
        </row>
        <row r="52">
          <cell r="B52" t="str">
            <v>Белоруссия</v>
          </cell>
        </row>
        <row r="53">
          <cell r="B53" t="str">
            <v>Белоруссия (Мозырь)</v>
          </cell>
        </row>
        <row r="54">
          <cell r="B54" t="str">
            <v>Белоруссия (НАФТАН)</v>
          </cell>
        </row>
        <row r="55">
          <cell r="B55" t="str">
            <v>Белоруссия (прочие)</v>
          </cell>
        </row>
        <row r="56">
          <cell r="B56" t="str">
            <v>Украина</v>
          </cell>
        </row>
        <row r="57">
          <cell r="B57" t="str">
            <v>Украина (Галичина)</v>
          </cell>
        </row>
        <row r="58">
          <cell r="B58" t="str">
            <v>Украина (прочие)</v>
          </cell>
        </row>
        <row r="81">
          <cell r="C81" t="str">
            <v>ЮНГ</v>
          </cell>
        </row>
        <row r="82">
          <cell r="C82" t="str">
            <v>СНГ</v>
          </cell>
        </row>
        <row r="83">
          <cell r="C83" t="str">
            <v>ТН</v>
          </cell>
        </row>
        <row r="84">
          <cell r="C84" t="str">
            <v>ЗМБ</v>
          </cell>
        </row>
        <row r="85">
          <cell r="C85" t="str">
            <v>ЮКОС</v>
          </cell>
        </row>
        <row r="86">
          <cell r="C86" t="str">
            <v>ТК</v>
          </cell>
        </row>
        <row r="87">
          <cell r="C87" t="str">
            <v>Сторон</v>
          </cell>
        </row>
      </sheetData>
      <sheetData sheetId="21">
        <row r="9">
          <cell r="B9" t="str">
            <v>Новороссийск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/>
      <sheetData sheetId="302"/>
      <sheetData sheetId="303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СЗ-процессинг"/>
      <sheetName val="Нормативы"/>
      <sheetName val="Параметры"/>
      <sheetName val="СЗ-собственная деятельность"/>
      <sheetName val="СКО"/>
      <sheetName val="Destination"/>
      <sheetName val="INFO"/>
      <sheetName val="Насосы"/>
      <sheetName val="Неделя"/>
      <sheetName val="total"/>
      <sheetName val="Комплектация"/>
      <sheetName val="трубы"/>
      <sheetName val="СМР"/>
      <sheetName val="дороги"/>
      <sheetName val="sapactivexlhiddensheet"/>
      <sheetName val="Прибыль опл"/>
      <sheetName val="мсн"/>
      <sheetName val="УП _2004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график ПР1.1"/>
      <sheetName val="Вспом-2 кв."/>
      <sheetName val="SolE294"/>
      <sheetName val="3.97"/>
      <sheetName val="П"/>
      <sheetName val="ВАХ_Ю11"/>
      <sheetName val="З_П  А1,А2"/>
      <sheetName val="М_Ю"/>
      <sheetName val="Н_В_Б10"/>
      <sheetName val="З_П_Ю1"/>
      <sheetName val="сов_Б"/>
      <sheetName val="ЧК_Ю1"/>
      <sheetName val="Текущие цены"/>
      <sheetName val="рабочий"/>
      <sheetName val="окраска"/>
      <sheetName val="ИД"/>
      <sheetName val="прил 2"/>
      <sheetName val="справка"/>
      <sheetName val="исх.данные"/>
      <sheetName val="CENTR"/>
      <sheetName val="оператор"/>
      <sheetName val="F19_"/>
      <sheetName val="КПП"/>
      <sheetName val="#ССЫЛКА"/>
      <sheetName val="Деб и запасы"/>
      <sheetName val="фзп"/>
      <sheetName val="содержание офиса"/>
      <sheetName val="Лист2"/>
      <sheetName val="Расчет Рзаб и Кпр"/>
      <sheetName val="Информ карта"/>
      <sheetName val="остановки"/>
      <sheetName val="запуски"/>
      <sheetName val="Справочники"/>
      <sheetName val="Выручка"/>
      <sheetName val="Справочник"/>
      <sheetName val="PULin сл.1"/>
      <sheetName val="9.6.2"/>
      <sheetName val="EKDEB90"/>
      <sheetName val="СЗ_процессинг"/>
      <sheetName val="СЗ_собственная деятельность"/>
      <sheetName val="Материалы"/>
      <sheetName val="свод 2"/>
      <sheetName val="топография"/>
      <sheetName val="топо"/>
      <sheetName val="ИДвалка"/>
      <sheetName val="свод 3"/>
      <sheetName val="Ачинский НПЗ"/>
      <sheetName val="Списки"/>
      <sheetName val="СЗС"/>
      <sheetName val="15.3"/>
      <sheetName val="10"/>
      <sheetName val="счета"/>
      <sheetName val="номенк"/>
      <sheetName val="подрз"/>
      <sheetName val="статьи"/>
      <sheetName val="Ресурсы_заметкиВстречи"/>
      <sheetName val="2.98"/>
      <sheetName val="3.98"/>
      <sheetName val="Заголовки"/>
      <sheetName val="5.97"/>
      <sheetName val="2"/>
      <sheetName val="Матер.изар.пл."/>
      <sheetName val="Электроэнергия"/>
      <sheetName val="Февраль"/>
      <sheetName val="Main"/>
      <sheetName val="ГАЗ_камаз"/>
      <sheetName val="Свод лин."/>
      <sheetName val="расшифровка"/>
      <sheetName val="отчет эл_эн  2000"/>
      <sheetName val="Settings"/>
      <sheetName val="П1№1Расш_ПланЗакупки"/>
      <sheetName val="Допущения"/>
      <sheetName val="ОКЕИ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Т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Диагр."/>
      <sheetName val="1-Титульный лист"/>
      <sheetName val="Первичные данные"/>
      <sheetName val="КВ30 Расшифровки к форме 2"/>
      <sheetName val="исх_данные"/>
      <sheetName val="4.3 Категории Договора"/>
      <sheetName val=" М 29 П"/>
      <sheetName val="Баланс (Ф1)"/>
      <sheetName val="S_Settings"/>
      <sheetName val="Бюджет по кварталам"/>
      <sheetName val="field"/>
      <sheetName val="база"/>
      <sheetName val="базаМТР"/>
      <sheetName val="Справочники (Труба)"/>
      <sheetName val="Спр"/>
      <sheetName val="2-Проекты"/>
      <sheetName val="СЦЕНАРН УСЛ"/>
      <sheetName val="150"/>
      <sheetName val="исходные_данные"/>
      <sheetName val="расчетные_таблицы"/>
      <sheetName val="ГПР_под_объемы_бурения_2001_общ"/>
      <sheetName val="ГПР_под_ГБ_15_11_00"/>
      <sheetName val="Текущие_цены"/>
      <sheetName val="прил_2"/>
      <sheetName val="УП__2004"/>
      <sheetName val="Деб_и_запасы"/>
      <sheetName val="содержание_офиса"/>
      <sheetName val="PULin_сл_1"/>
      <sheetName val="З_П__А1,А2"/>
      <sheetName val="СЗ-собственная_деятельность"/>
      <sheetName val="свод_2"/>
      <sheetName val="свод_3"/>
      <sheetName val="Ачинский_НПЗ"/>
      <sheetName val="15_3"/>
      <sheetName val="3_97"/>
      <sheetName val="5_97"/>
      <sheetName val="2_98"/>
      <sheetName val="3_98"/>
      <sheetName val="Вспом-2_кв_"/>
      <sheetName val="Прибыль_опл"/>
      <sheetName val="Свод_лин_"/>
      <sheetName val="Матер_изар_пл_"/>
      <sheetName val="отчет_эл_эн__2000"/>
      <sheetName val="4_3_Категории_Договора"/>
      <sheetName val="1-Титульный_лист"/>
      <sheetName val="Шкаф"/>
      <sheetName val="Коэфф1."/>
      <sheetName val="Прайс лист"/>
      <sheetName val=" ИТОГО"/>
      <sheetName val="КОНСТ"/>
      <sheetName val="Постановка ГАИ"/>
      <sheetName val="июн"/>
      <sheetName val="Parameters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Акт"/>
      <sheetName val="условный анализ"/>
      <sheetName val="Techsheet1(МВЗ)"/>
      <sheetName val="Время"/>
      <sheetName val="Взз"/>
      <sheetName val="Титул"/>
      <sheetName val="Цены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база (дек)-2000"/>
      <sheetName val="Вид простоя"/>
      <sheetName val="Номера скважин"/>
      <sheetName val="Sprav"/>
      <sheetName val="Исходные"/>
      <sheetName val="Сравнение с Finder - ДНС-5"/>
      <sheetName val="3. Технические критерии"/>
      <sheetName val="ПланПроекта"/>
      <sheetName val="Фонды"/>
      <sheetName val="РасчетКомандир1"/>
      <sheetName val="РасчетКомандир2"/>
      <sheetName val="Рейты"/>
      <sheetName val="Субподряд"/>
      <sheetName val="ПланПредконтр"/>
      <sheetName val="НПВ, ШОК и штрафы"/>
      <sheetName val="Calculation"/>
      <sheetName val="Образец заполнения 1"/>
      <sheetName val="Выпадающие списки"/>
      <sheetName val="Образец заполнения 2"/>
      <sheetName val="Мес"/>
      <sheetName val="Типы сделок и перечни"/>
      <sheetName val="Lists"/>
      <sheetName val="приложение"/>
      <sheetName val=""/>
      <sheetName val="additive"/>
      <sheetName val="Курс $"/>
      <sheetName val="Смета"/>
      <sheetName val="ПДР"/>
      <sheetName val="Акт-Смета_30"/>
      <sheetName val="Исх"/>
      <sheetName val="Чув"/>
      <sheetName val="Итог"/>
      <sheetName val="Типы_сделок_и_перечни"/>
      <sheetName val="Курс_$"/>
      <sheetName val="Хар_"/>
      <sheetName val="С1_"/>
      <sheetName val="lim"/>
      <sheetName val="OCK1"/>
      <sheetName val="Справочные данные"/>
      <sheetName val="Данные для расчёта сметы"/>
      <sheetName val="Зап-3- СЦБ"/>
      <sheetName val="9.1.2015утв."/>
      <sheetName val="апр."/>
      <sheetName val="пож.сигнал"/>
      <sheetName val="2002(v2)"/>
      <sheetName val="11"/>
      <sheetName val="обр 1"/>
      <sheetName val="сентябрь"/>
      <sheetName val="Реестр атрибутов"/>
      <sheetName val="Риск-факторы"/>
      <sheetName val="исходные_данные1"/>
      <sheetName val="расчетные_таблицы1"/>
      <sheetName val="ГПР_под_объемы_бурения_2001_об1"/>
      <sheetName val="ГПР_под_ГБ_15_11_001"/>
      <sheetName val="Текущие_цены1"/>
      <sheetName val="прил_21"/>
      <sheetName val="исх_данные1"/>
      <sheetName val="З_П__А1,А21"/>
      <sheetName val="PULin_сл_11"/>
      <sheetName val="УП__20041"/>
      <sheetName val="Деб_и_запасы1"/>
      <sheetName val="содержание_офиса1"/>
      <sheetName val="2_981"/>
      <sheetName val="3_981"/>
      <sheetName val="СЗ-собственная_деятельность1"/>
      <sheetName val="свод_21"/>
      <sheetName val="свод_31"/>
      <sheetName val="Ачинский_НПЗ1"/>
      <sheetName val="15_31"/>
      <sheetName val="Вспом-2_кв_1"/>
      <sheetName val="Прибыль_опл1"/>
      <sheetName val="3_971"/>
      <sheetName val="5_971"/>
      <sheetName val="Матер_изар_пл_1"/>
      <sheetName val="Свод_лин_1"/>
      <sheetName val="отчет_эл_эн__20001"/>
      <sheetName val="4_3_Категории_Договора1"/>
      <sheetName val="1-Титульный_лист1"/>
      <sheetName val="Баланс_(Ф1)"/>
      <sheetName val="СЦЕНАРН_УСЛ"/>
      <sheetName val="график_ПР1_1"/>
      <sheetName val="КВ30_Расшифровки_к_форме_2"/>
      <sheetName val="Бюджет_по_кварталам"/>
      <sheetName val="Диагр_"/>
      <sheetName val="_М_29_П"/>
      <sheetName val="Коэфф1_"/>
      <sheetName val="Прайс_лист"/>
      <sheetName val="Справочники_(Труба)"/>
      <sheetName val="_ИТОГО"/>
      <sheetName val="Постановка_ГАИ"/>
      <sheetName val="Информ_карта"/>
      <sheetName val="Исходные_данные_"/>
      <sheetName val="Управленческий_платеж"/>
      <sheetName val="9_6_2"/>
      <sheetName val="СЗ_собственная_деятельность"/>
      <sheetName val="Первичные_данные"/>
      <sheetName val="Расчет_Рзаб_и_Кпр"/>
      <sheetName val="условный_анализ"/>
      <sheetName val="Исх."/>
      <sheetName val="Д_коммерческий"/>
      <sheetName val="ТС"/>
      <sheetName val="ФОРМА для заполнения"/>
      <sheetName val="График Закупок"/>
      <sheetName val="БП-2020"/>
      <sheetName val="БП-2021"/>
      <sheetName val="БП-2022-24"/>
      <sheetName val="Детализация Эко-14.08.2019"/>
      <sheetName val="ФЗП (ауп, пг)"/>
      <sheetName val="свод ЗП, ДМС, КСпроезд, найм"/>
      <sheetName val="Прочие соц.расх.+МП"/>
      <sheetName val="Командировки,обучение"/>
      <sheetName val="Аренда (20 раздел)"/>
      <sheetName val="Форменное обмунд.,ОРУЖИЕ"/>
      <sheetName val="Таб. Охр. мероприятия(р.14)"/>
      <sheetName val="Таб. ИТЗ (р.14)"/>
      <sheetName val="САРЕХ"/>
      <sheetName val="Расшифровка ДМС"/>
      <sheetName val="Лист5"/>
      <sheetName val="Лист6"/>
      <sheetName val="TechSheet"/>
      <sheetName val="исходные_данные2"/>
      <sheetName val="расчетные_таблицы2"/>
      <sheetName val="ГПР_под_объемы_бурения_2001_об2"/>
      <sheetName val="ГПР_под_ГБ_15_11_002"/>
      <sheetName val="Текущие_цены2"/>
      <sheetName val="прил_22"/>
      <sheetName val="СЗ-собственная_деятельность2"/>
      <sheetName val="УП__20042"/>
      <sheetName val="свод_22"/>
      <sheetName val="свод_32"/>
      <sheetName val="Ачинский_НПЗ2"/>
      <sheetName val="исх_данные2"/>
      <sheetName val="З_П__А1,А22"/>
      <sheetName val="PULin_сл_12"/>
      <sheetName val="Деб_и_запасы2"/>
      <sheetName val="содержание_офиса2"/>
      <sheetName val="2_982"/>
      <sheetName val="3_982"/>
      <sheetName val="15_32"/>
      <sheetName val="Вспом-2_кв_2"/>
      <sheetName val="3_972"/>
      <sheetName val="5_972"/>
      <sheetName val="Прибыль_опл2"/>
      <sheetName val="Матер_изар_пл_2"/>
      <sheetName val="Свод_лин_2"/>
      <sheetName val="отчет_эл_эн__20002"/>
      <sheetName val="4_3_Категории_Договора2"/>
      <sheetName val="график_ПР1_11"/>
      <sheetName val="КВ30_Расшифровки_к_форме_21"/>
      <sheetName val="Бюджет_по_кварталам1"/>
      <sheetName val="Баланс_(Ф1)1"/>
      <sheetName val="Диагр_1"/>
      <sheetName val="_ИТОГО1"/>
      <sheetName val="1-Титульный_лист2"/>
      <sheetName val="_М_29_П1"/>
      <sheetName val="Информ_карта1"/>
      <sheetName val="Исходные_данные_1"/>
      <sheetName val="Управленческий_платеж1"/>
      <sheetName val="Справочники_(Труба)1"/>
      <sheetName val="СЦЕНАРН_УСЛ1"/>
      <sheetName val="Расчет_Рзаб_и_Кпр1"/>
      <sheetName val="9_6_21"/>
      <sheetName val="условный_анализ1"/>
      <sheetName val="Коэфф1_1"/>
      <sheetName val="Прайс_лист1"/>
      <sheetName val="Постановка_ГАИ1"/>
      <sheetName val="Исходящая_информация"/>
      <sheetName val="Формирование_прочих_затрат"/>
      <sheetName val="Карточка_(физика)"/>
      <sheetName val="СЗ_собственная_деятельность1"/>
      <sheetName val="Первичные_данные1"/>
      <sheetName val="Образец_заполнения_1"/>
      <sheetName val="Выпадающие_списки"/>
      <sheetName val="Образец_заполнения_2"/>
      <sheetName val="Вид_простоя"/>
      <sheetName val="Номера_скважин"/>
      <sheetName val="Реестр_атрибутов"/>
      <sheetName val="Исх_"/>
      <sheetName val="Ссылка FC03"/>
      <sheetName val="Вид деятельности"/>
      <sheetName val="НУЖЕН!"/>
      <sheetName val="ЦФО"/>
      <sheetName val="Справочник контрагентов"/>
      <sheetName val="БД"/>
      <sheetName val="Графики"/>
      <sheetName val="НакопительИзБД"/>
      <sheetName val="Отказы"/>
      <sheetName val="3труба (П)"/>
      <sheetName val="Командировочные"/>
      <sheetName val="Лист опроса"/>
      <sheetName val="Дог_рас"/>
      <sheetName val="прогноз1"/>
      <sheetName val="Тех.лист_Списки"/>
      <sheetName val="2013-2016"/>
      <sheetName val="прогр.2"/>
      <sheetName val="Справочник (КЗ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Макрос1"/>
      <sheetName val="Параметры"/>
      <sheetName val="ПиУсвод"/>
      <sheetName val="Прил 7.1 Спецодежда."/>
      <sheetName val="НОРМЫ"/>
      <sheetName val="контраг"/>
      <sheetName val=" свод "/>
      <sheetName val="Исполнение"/>
      <sheetName val="Cash_Rez"/>
      <sheetName val="прил № 3 (2)"/>
      <sheetName val="ПИУ_СУРБ_КРС"/>
      <sheetName val="ПИУ_СУРБ_БУР"/>
      <sheetName val="прил_№_3_(2)"/>
      <sheetName val="SolE294"/>
      <sheetName val="ФОТ"/>
      <sheetName val="sapactivexlhiddensheet"/>
      <sheetName val="F1002"/>
      <sheetName val="СНГ"/>
      <sheetName val="мат и зч"/>
      <sheetName val="дебиторы"/>
      <sheetName val="мсн"/>
      <sheetName val="Курсы$"/>
      <sheetName val="СП"/>
      <sheetName val="ФОРМА для заполнения"/>
      <sheetName val="Лист3"/>
      <sheetName val="ИД1"/>
      <sheetName val="Destination"/>
      <sheetName val="EKDEB90"/>
      <sheetName val="ТС 1"/>
      <sheetName val="1,3 новая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INFO"/>
      <sheetName val="Расчёт"/>
      <sheetName val="Справочники"/>
      <sheetName val="ОКДП"/>
      <sheetName val="свод ПИУ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Лист1"/>
      <sheetName val="Насосы"/>
      <sheetName val="УП _2004"/>
      <sheetName val="исходные данные"/>
      <sheetName val="расчетные таблицы"/>
      <sheetName val="Мехфонд"/>
      <sheetName val="гар№"/>
      <sheetName val="ЭММ"/>
      <sheetName val="data"/>
      <sheetName val="Местонахожд"/>
      <sheetName val="Справочник"/>
      <sheetName val="Controls"/>
      <sheetName val="Проект"/>
      <sheetName val="П"/>
      <sheetName val="Неделя"/>
      <sheetName val="Баланс (Ф1)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ц_1991"/>
      <sheetName val="пятилетка"/>
      <sheetName val="мониторинг"/>
      <sheetName val="Дополнительно"/>
      <sheetName val="приложение"/>
      <sheetName val="(1.5.) Запасные части"/>
      <sheetName val="Актив"/>
      <sheetName val="Исходные"/>
      <sheetName val="Сутки"/>
      <sheetName val="Прил_7_1_Спецодежда_"/>
      <sheetName val="мат_и_зч"/>
      <sheetName val="Курс_$"/>
      <sheetName val="1,3_новая"/>
      <sheetName val="свод_ПИУ"/>
      <sheetName val="исходные_данные"/>
      <sheetName val="расчетные_таблицы"/>
      <sheetName val="отчет эл_эн  2000"/>
      <sheetName val="Настр"/>
      <sheetName val="прил № 2к дог"/>
      <sheetName val="информ №1011"/>
      <sheetName val="МВЗ"/>
      <sheetName val="номенклатурн. группа"/>
      <sheetName val="Организация"/>
      <sheetName val="Ст.Затрат"/>
      <sheetName val="ЦО"/>
      <sheetName val="Февраль"/>
      <sheetName val="Тр ВТК 26.01. ост измен 04.02"/>
      <sheetName val="Весь транс ВТК 26.01. вывод"/>
      <sheetName val="Тарифы"/>
      <sheetName val="ПП"/>
      <sheetName val="всп табл график"/>
      <sheetName val="кураторы"/>
      <sheetName val="остановки"/>
      <sheetName val="запуски"/>
      <sheetName val="Параметры_i"/>
      <sheetName val="Общ"/>
      <sheetName val="Акт в бух.дек"/>
      <sheetName val="Переменные и константы"/>
      <sheetName val="MAIN_PARAMETERS"/>
      <sheetName val="Materials"/>
      <sheetName val="Modes"/>
      <sheetName val="Nodes"/>
      <sheetName val="Export Quota Correction"/>
      <sheetName val="Прил 2 РВ-расчет"/>
      <sheetName val="справка"/>
      <sheetName val="М_Ю"/>
      <sheetName val="Данные"/>
      <sheetName val="Причины исключения ЗТРУ"/>
      <sheetName val="Нормативы"/>
      <sheetName val="СЗ-собственная деятельность"/>
      <sheetName val="Прочее"/>
      <sheetName val="ЗАКАЗЧИК"/>
      <sheetName val="НеобходимостьПубликации"/>
      <sheetName val="ОКАТО"/>
      <sheetName val="ОКВЭД"/>
      <sheetName val="ОКЕИ"/>
      <sheetName val="ПричинаЕП"/>
      <sheetName val="ПСП_ЦАУК"/>
      <sheetName val="СП_ЗАКАЗЧИКА"/>
      <sheetName val="СпособЗакупки"/>
      <sheetName val="СТАВКА_НДС"/>
      <sheetName val="Тип плана"/>
      <sheetName val="Тип программы"/>
      <sheetName val="ФормаПроведения"/>
      <sheetName val="ЭТП"/>
      <sheetName val="Расчет ФЗП"/>
      <sheetName val="ставки"/>
      <sheetName val="экспорт"/>
      <sheetName val="ИнвестицииСвод"/>
      <sheetName val="Фильтры"/>
      <sheetName val="Точная оценка работ Сибинтек"/>
      <sheetName val="статьи"/>
      <sheetName val="ИД"/>
      <sheetName val="Input"/>
      <sheetName val="Кредиты"/>
      <sheetName val="т"/>
      <sheetName val="ТС"/>
      <sheetName val="расчет вязкости"/>
      <sheetName val="1-Титульный лист"/>
      <sheetName val="Спр"/>
      <sheetName val="2-Проекты"/>
      <sheetName val="Исх. д."/>
      <sheetName val="ст ГТМ"/>
      <sheetName val="стрзапасов (2)"/>
      <sheetName val="Осн.ТЭТ сл.3"/>
      <sheetName val="6.2"/>
      <sheetName val="ГИБДД (Р) (копия)"/>
      <sheetName val="н"/>
      <sheetName val="#ССЫЛКА"/>
      <sheetName val="Распоряжения"/>
      <sheetName val="sys"/>
      <sheetName val="Направл исп._Группа"/>
      <sheetName val="списки"/>
      <sheetName val="бр хоз"/>
      <sheetName val="РЭЗ (Прил.№3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/>
      <sheetData sheetId="141"/>
      <sheetData sheetId="142"/>
      <sheetData sheetId="143"/>
      <sheetData sheetId="144"/>
      <sheetData sheetId="145"/>
      <sheetData sheetId="146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юн"/>
      <sheetName val="мн"/>
      <sheetName val="мсн"/>
      <sheetName val="пн"/>
      <sheetName val="домнг"/>
      <sheetName val="SolE294"/>
      <sheetName val="ТС"/>
      <sheetName val="EKDEB90"/>
      <sheetName val="Лист2"/>
      <sheetName val="СУТТ"/>
      <sheetName val="Прочее"/>
      <sheetName val="ИнвестицииСвод"/>
      <sheetName val="Баланс (Ф1)"/>
      <sheetName val="ИТ 2001 ЮНГот 5.02"/>
      <sheetName val="СметаСводная Рыб"/>
      <sheetName val="топография"/>
      <sheetName val="отчет эл_эн  2000"/>
      <sheetName val="#ССЫЛКА"/>
      <sheetName val="СметаСводная"/>
      <sheetName val="Смета"/>
      <sheetName val="Зап-3- СЦБ"/>
      <sheetName val="См3 СЦБ-зап"/>
      <sheetName val="1.3"/>
      <sheetName val="исходные данные"/>
      <sheetName val="расчетные таблицы"/>
      <sheetName val="ИТ_2001_ЮНГот_5_02"/>
      <sheetName val="СНГ"/>
      <sheetName val="справка"/>
      <sheetName val="БЛАНК РАСЧЕТА"/>
      <sheetName val="Дополнительно"/>
      <sheetName val="Февраль"/>
      <sheetName val="Лист13"/>
      <sheetName val="ц_1991"/>
      <sheetName val="21"/>
      <sheetName val="INFO"/>
      <sheetName val="ОКАТО"/>
      <sheetName val="ОКВЭД"/>
      <sheetName val="ОКДП"/>
      <sheetName val="ОКЕИ"/>
      <sheetName val="ЭТП"/>
      <sheetName val="Лист1"/>
      <sheetName val="T1"/>
      <sheetName val="total"/>
      <sheetName val="трубы"/>
      <sheetName val="СМР"/>
      <sheetName val="обр 1"/>
      <sheetName val="Lists"/>
      <sheetName val="sapactivexlhiddensheet"/>
      <sheetName val="ПредзаявкаКМ"/>
      <sheetName val="БАЛАНС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Анализ себестоимости  ТП лист1 "/>
      <sheetName val="МАТЕР.433,452"/>
      <sheetName val="СОПГП V"/>
      <sheetName val="Ryazan"/>
      <sheetName val="Бурение"/>
      <sheetName val="EKDEB90"/>
      <sheetName val="Данные для расчёта сметы"/>
      <sheetName val="СУТТ"/>
      <sheetName val="Сутки"/>
      <sheetName val="Номеклатура ПК"/>
      <sheetName val="экспорт"/>
      <sheetName val="Бюджет ЭП"/>
      <sheetName val="Summary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номенк"/>
      <sheetName val="подрз"/>
      <sheetName val="статьи"/>
      <sheetName val="счета"/>
      <sheetName val="Коэф"/>
      <sheetName val="Справочник"/>
      <sheetName val="отчет эл_эн  2000"/>
      <sheetName val="Имущество КпоУИК"/>
      <sheetName val="Курс $"/>
      <sheetName val="Хаттон 90.90 Femco"/>
      <sheetName val="СКО"/>
      <sheetName val="Февраль"/>
      <sheetName val=" Оборудование  end"/>
      <sheetName val="1,3 новая"/>
      <sheetName val="цех №1"/>
      <sheetName val="Распределение (декабрь)"/>
      <sheetName val="RADIOGR"/>
      <sheetName val="ОКЕИ"/>
      <sheetName val="ПричинаЕП"/>
      <sheetName val="total"/>
      <sheetName val="Комплектация"/>
      <sheetName val="трубы"/>
      <sheetName val="СМР"/>
      <sheetName val="дороги"/>
      <sheetName val="ОКВЭД"/>
      <sheetName val="ОКДП"/>
      <sheetName val="Расчет вязкости"/>
      <sheetName val="Индексы"/>
      <sheetName val="ИД"/>
      <sheetName val="Destination"/>
      <sheetName val="всп табл график"/>
      <sheetName val="кураторы"/>
      <sheetName val="янв"/>
      <sheetName val="списки"/>
      <sheetName val="БДР-1"/>
      <sheetName val="Молочная продукция"/>
      <sheetName val="Менеджеры"/>
      <sheetName val="данные"/>
      <sheetName val="08_НЗС"/>
      <sheetName val="07_Оборудование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Формы"/>
      <sheetName val="1п"/>
      <sheetName val="Расчет"/>
      <sheetName val="себестоимость"/>
      <sheetName val="SolE294"/>
      <sheetName val="Задание параметров"/>
      <sheetName val="СметаСводная 1 оч"/>
      <sheetName val="ОКАТО"/>
      <sheetName val="дебиторы"/>
      <sheetName val="Каталог позиций"/>
      <sheetName val="ст ГТМ"/>
      <sheetName val="ФОТ"/>
      <sheetName val="Расчёт"/>
      <sheetName val="Д_коммерческий"/>
      <sheetName val="TechSheet"/>
      <sheetName val="мат и зч"/>
      <sheetName val="Исходные"/>
      <sheetName val="Справочники"/>
      <sheetName val="Деятельность"/>
      <sheetName val="сводная"/>
      <sheetName val="Линейная чувствительность"/>
      <sheetName val="Справочник (КЗ)"/>
      <sheetName val="Techsheet1(МВЗ)"/>
      <sheetName val="Осн.ТЭТ сл.3"/>
      <sheetName val="Расчет затрат по ИП на 1 мчас"/>
      <sheetName val="Ачинский НПЗ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свод (2)"/>
      <sheetName val="Коэфф"/>
      <sheetName val="2002(v1)"/>
      <sheetName val="6.2.1 Пр. произв. услуги"/>
      <sheetName val="Profile (Oil)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F1002"/>
      <sheetName val="исходный"/>
      <sheetName val="Общ"/>
      <sheetName val="СТАВКА_НДС"/>
      <sheetName val="гидрология"/>
      <sheetName val="КП НовоКов"/>
      <sheetName val="производительность_Сервис"/>
      <sheetName val="информ"/>
      <sheetName val="Наценки"/>
      <sheetName val="Свод Заказчику"/>
      <sheetName val="Текущий парк"/>
      <sheetName val="Общий расход на скважину"/>
      <sheetName val="Исх. д."/>
      <sheetName val="Ссылки"/>
      <sheetName val="ГУДНГ"/>
      <sheetName val="Прочее"/>
      <sheetName val="Фондирование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Мониторинг барж"/>
      <sheetName val="влад-таблица"/>
      <sheetName val="БАЛАНС(большой)"/>
      <sheetName val="Дополнительно"/>
      <sheetName val="Справочники (Труба)"/>
      <sheetName val="2002"/>
      <sheetName val="2003"/>
      <sheetName val="2004"/>
      <sheetName val="2005"/>
      <sheetName val="стат.пар"/>
      <sheetName val="Счётчики"/>
      <sheetName val="Переменные и константы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ИД1"/>
      <sheetName val="ПАРАМ"/>
      <sheetName val="331"/>
      <sheetName val="Номенклатура ОПУиС"/>
      <sheetName val="1м"/>
      <sheetName val="ИнвестицииСвод"/>
      <sheetName val="21"/>
      <sheetName val="Прил 1 Расчет"/>
      <sheetName val="исх.данные"/>
      <sheetName val="Помесячно"/>
      <sheetName val="DMTR_BP_03"/>
      <sheetName val="(1.5.) Запасные части"/>
      <sheetName val="Macro"/>
      <sheetName val="страх ОПО"/>
      <sheetName val=""/>
      <sheetName val="Параметры_i"/>
      <sheetName val="Насосы"/>
      <sheetName val="КПП"/>
      <sheetName val="Предпосылки_ДАО"/>
      <sheetName val="ЭММ"/>
      <sheetName val="Примечание"/>
      <sheetName val="РаспПеребаз"/>
      <sheetName val="T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Ресурсная ведомость часть 1"/>
      <sheetName val="Макрос1"/>
      <sheetName val="9.3"/>
      <sheetName val="1.411.1"/>
      <sheetName val="Пр 1 Калькуляция "/>
      <sheetName val="АЧ"/>
      <sheetName val="справка"/>
      <sheetName val="ТС"/>
      <sheetName val="ФОРМА для заполнения"/>
      <sheetName val="СВОДНАЯ "/>
      <sheetName val="Типы сделок и перечни"/>
      <sheetName val="Тарифы"/>
      <sheetName val="ПП"/>
      <sheetName val="исходные_данные3"/>
      <sheetName val="OpenPeriod"/>
      <sheetName val="12.1. Анализ объектов"/>
      <sheetName val="12.2. Анализ объектов"/>
      <sheetName val="12.3. Анализ объектов"/>
      <sheetName val="12.4. Анализ объектов"/>
      <sheetName val="12.5. Анализ объектов"/>
      <sheetName val="12.6. Анализ объектов"/>
      <sheetName val="Курсы_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м8"/>
      <sheetName val="SILICATE"/>
      <sheetName val="исходные_данные4"/>
      <sheetName val="расчетные_таблицы3"/>
      <sheetName val="Анализ_себестоимости__ТП_лист13"/>
      <sheetName val="МАТЕР_433,4523"/>
      <sheetName val="СОПГП_V3"/>
      <sheetName val="Данные_для_расчёта_сметы3"/>
      <sheetName val="цех_№11"/>
      <sheetName val="Распределение_(декабрь)1"/>
      <sheetName val="Номеклатура_ПК3"/>
      <sheetName val="Отчеты_АГ_в_УКВ1"/>
      <sheetName val="Конъюн__обз__АГ-20051"/>
      <sheetName val="отчет_о_вводе_ОФ_АГ1"/>
      <sheetName val="НЗС_на_1_01_2005г_1"/>
      <sheetName val="60_АГ1"/>
      <sheetName val="Договора_АГРЕГАТ1"/>
      <sheetName val="УКПГ_20041"/>
      <sheetName val="Круп__объекты1"/>
      <sheetName val="Cтрукт__КВ_и_фин_АГ1"/>
      <sheetName val="структуры_КВ_и_фин_ГБ1"/>
      <sheetName val="Бур_разв_1"/>
      <sheetName val="Бюджет_ЭП3"/>
      <sheetName val="Имущество_КпоУИК1"/>
      <sheetName val="Курс_$1"/>
      <sheetName val="отчет_эл_эн__20003"/>
      <sheetName val="_Оборудование__end3"/>
      <sheetName val="1,3_новая3"/>
      <sheetName val="Расчет_вязкости1"/>
      <sheetName val="всп_табл_график1"/>
      <sheetName val="Хаттон_90_90_Femco1"/>
      <sheetName val="КП_Мак1"/>
      <sheetName val="Кал_план_Жукова_даты_-_не_надо1"/>
      <sheetName val="р_Волхов1"/>
      <sheetName val="См_1_наруж_водопровод1"/>
      <sheetName val="смета_СИД1"/>
      <sheetName val="КП_Прим_(3)1"/>
      <sheetName val="Молочная_продукция1"/>
      <sheetName val="Задание_параметров1"/>
      <sheetName val="СметаСводная_1_оч1"/>
      <sheetName val="Каталог_позиций1"/>
      <sheetName val="ст_ГТМ1"/>
      <sheetName val="мат_и_зч1"/>
      <sheetName val="Линейная_чувствительность1"/>
      <sheetName val="Расчет_затрат_по_ИП_на_1_мчас"/>
      <sheetName val="6_2_1_Пр__произв__услуги1"/>
      <sheetName val="Profile_(Oil)1"/>
      <sheetName val="ресурсная_вед_1"/>
      <sheetName val="Калплан_ОИ2_Макм_крестики1"/>
      <sheetName val="эл_химз_1"/>
      <sheetName val="Калплан_Кра1"/>
      <sheetName val="Справочник_(КЗ)"/>
      <sheetName val="Осн_ТЭТ_сл_3"/>
      <sheetName val="свод_(2)1"/>
      <sheetName val="Ачинский_НПЗ1"/>
      <sheetName val="Исх__д_"/>
      <sheetName val="КП_НовоКов"/>
      <sheetName val="Мониторинг_барж"/>
      <sheetName val="Текущий_парк"/>
      <sheetName val="Свод_Заказчику"/>
      <sheetName val="Общий_расход_на_скважину"/>
      <sheetName val="Справочники_(Труба)"/>
      <sheetName val="Переменные_и_константы"/>
      <sheetName val="стат_пар"/>
      <sheetName val="Прил_1_Расчет"/>
      <sheetName val="исх_данные"/>
      <sheetName val="(1_5_)_Запасные_части"/>
      <sheetName val="Номенклатура_ОПУиС"/>
      <sheetName val="Исходящая_информация"/>
      <sheetName val="Формирование_прочих_затрат"/>
      <sheetName val="Карточка_(физика)"/>
      <sheetName val="страх_ОПО"/>
      <sheetName val="Ресурсная_ведомость_часть_1"/>
      <sheetName val="Тип_плана"/>
      <sheetName val="Тип_программы"/>
      <sheetName val="1_411_1"/>
      <sheetName val="Пр_1_Калькуляция_"/>
      <sheetName val="9_3"/>
      <sheetName val="СВОДНАЯ_"/>
      <sheetName val="Типы_сделок_и_перечни"/>
      <sheetName val="транспорт 2019"/>
      <sheetName val="Фильтры"/>
      <sheetName val="Ставки"/>
      <sheetName val="Точная оценка работ Сибинтек"/>
      <sheetName val="в ткрс"/>
      <sheetName val="в тт"/>
      <sheetName val="Постановка ГАИ"/>
      <sheetName val="data"/>
      <sheetName val="Номенклатура"/>
      <sheetName val="СУ"/>
      <sheetName val="Рабочее"/>
      <sheetName val="№1"/>
      <sheetName val="Причины исключения ЗТРУ"/>
      <sheetName val="ПАС"/>
      <sheetName val="ИВ"/>
      <sheetName val="Реестр"/>
      <sheetName val="продукция ПК"/>
      <sheetName val="Гр 2015 ВНС"/>
      <sheetName val="ФОРМА_для_заполнения"/>
      <sheetName val="12_1__Анализ_объектов"/>
      <sheetName val="2013_ТЭП"/>
      <sheetName val="Накладные"/>
      <sheetName val="Курсы$"/>
      <sheetName val="Коэфф1."/>
      <sheetName val="коды"/>
      <sheetName val="НЕ_ТРОГАТЬ"/>
      <sheetName val="т"/>
      <sheetName val="ф1-00"/>
      <sheetName val="ф1-99"/>
      <sheetName val="ф2-01"/>
      <sheetName val="ф1-98"/>
      <sheetName val="ф2-98"/>
      <sheetName val="ф2-99"/>
      <sheetName val="График"/>
      <sheetName val="Оклады"/>
      <sheetName val="Код_прем"/>
      <sheetName val="Фильтр"/>
      <sheetName val="Зарплата"/>
      <sheetName val="Сверка"/>
      <sheetName val="строительство"/>
      <sheetName val="целевые"/>
      <sheetName val="Подготовка площадки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исходные_данные5"/>
      <sheetName val="расчетные_таблицы4"/>
      <sheetName val="Анализ_себестоимости__ТП_лист14"/>
      <sheetName val="МАТЕР_433,4524"/>
      <sheetName val="СОПГП_V4"/>
      <sheetName val="Данные_для_расчёта_сметы4"/>
      <sheetName val="Номеклатура_ПК4"/>
      <sheetName val="Бюджет_ЭП4"/>
      <sheetName val="Отчеты_АГ_в_УКВ2"/>
      <sheetName val="Конъюн__обз__АГ-20052"/>
      <sheetName val="отчет_о_вводе_ОФ_АГ2"/>
      <sheetName val="НЗС_на_1_01_2005г_2"/>
      <sheetName val="60_АГ2"/>
      <sheetName val="Договора_АГРЕГАТ2"/>
      <sheetName val="УКПГ_20042"/>
      <sheetName val="Круп__объекты2"/>
      <sheetName val="Cтрукт__КВ_и_фин_АГ2"/>
      <sheetName val="структуры_КВ_и_фин_ГБ2"/>
      <sheetName val="Бур_разв_2"/>
      <sheetName val="отчет_эл_эн__20004"/>
      <sheetName val="Имущество_КпоУИК2"/>
      <sheetName val="Курс_$2"/>
      <sheetName val="Хаттон_90_90_Femco2"/>
      <sheetName val="_Оборудование__end4"/>
      <sheetName val="Расчет_вязкости2"/>
      <sheetName val="цех_№12"/>
      <sheetName val="Распределение_(декабрь)2"/>
      <sheetName val="1,3_новая4"/>
      <sheetName val="всп_табл_график2"/>
      <sheetName val="КП_Мак2"/>
      <sheetName val="Кал_план_Жукова_даты_-_не_надо2"/>
      <sheetName val="р_Волхов2"/>
      <sheetName val="См_1_наруж_водопровод2"/>
      <sheetName val="смета_СИД2"/>
      <sheetName val="КП_Прим_(3)2"/>
      <sheetName val="Молочная_продукция2"/>
      <sheetName val="Справочник_(КЗ)1"/>
      <sheetName val="мат_и_зч2"/>
      <sheetName val="ст_ГТМ2"/>
      <sheetName val="Задание_параметров2"/>
      <sheetName val="СметаСводная_1_оч2"/>
      <sheetName val="Каталог_позиций2"/>
      <sheetName val="Линейная_чувствительность2"/>
      <sheetName val="6_2_1_Пр__произв__услуги2"/>
      <sheetName val="Profile_(Oil)2"/>
      <sheetName val="Расчет_затрат_по_ИП_на_1_мчас1"/>
      <sheetName val="Ачинский_НПЗ2"/>
      <sheetName val="ресурсная_вед_2"/>
      <sheetName val="Калплан_ОИ2_Макм_крестики2"/>
      <sheetName val="эл_химз_2"/>
      <sheetName val="Калплан_Кра2"/>
      <sheetName val="свод_(2)2"/>
      <sheetName val="Осн_ТЭТ_сл_31"/>
      <sheetName val="Исх__д_1"/>
      <sheetName val="Мониторинг_барж1"/>
      <sheetName val="КП_НовоКов1"/>
      <sheetName val="Текущий_парк1"/>
      <sheetName val="Свод_Заказчику1"/>
      <sheetName val="стат_пар1"/>
      <sheetName val="Переменные_и_константы1"/>
      <sheetName val="(1_5_)_Запасные_части1"/>
      <sheetName val="Общий_расход_на_скважину1"/>
      <sheetName val="Справочники_(Труба)1"/>
      <sheetName val="Тип_плана1"/>
      <sheetName val="Тип_программы1"/>
      <sheetName val="Прил_1_Расчет1"/>
      <sheetName val="исх_данные1"/>
      <sheetName val="страх_ОПО1"/>
      <sheetName val="Номенклатура_ОПУиС1"/>
      <sheetName val="Исходящая_информация1"/>
      <sheetName val="Формирование_прочих_затрат1"/>
      <sheetName val="Карточка_(физика)1"/>
      <sheetName val="9_31"/>
      <sheetName val="Пр_1_Калькуляция_1"/>
      <sheetName val="Ресурсная_ведомость_часть_11"/>
      <sheetName val="1_411_11"/>
      <sheetName val="СВОДНАЯ_1"/>
      <sheetName val="Типы_сделок_и_перечни1"/>
      <sheetName val="ФОРМА_для_заполнения1"/>
      <sheetName val="12_1__Анализ_объектов1"/>
      <sheetName val="12_2__Анализ_объектов"/>
      <sheetName val="12_3__Анализ_объектов"/>
      <sheetName val="12_4__Анализ_объектов"/>
      <sheetName val="12_5__Анализ_объектов"/>
      <sheetName val="12_6__Анализ_объектов"/>
      <sheetName val="3__Технические_критерии_"/>
      <sheetName val="Технические_требования"/>
      <sheetName val="Ремонт_Январь"/>
      <sheetName val="Ремонт_Февраль"/>
      <sheetName val="Ремонт_Март"/>
      <sheetName val="Ремонт_Апрель"/>
      <sheetName val="Ремонт_Май"/>
      <sheetName val="Ремонт_Июнь"/>
      <sheetName val="Июль_"/>
      <sheetName val="Ремонт_Июль"/>
      <sheetName val="Точная_оценка_работ_Сибинтек"/>
      <sheetName val="в_ткрс"/>
      <sheetName val="в_тт"/>
      <sheetName val="Постановка_ГАИ"/>
      <sheetName val="транспорт_2019"/>
      <sheetName val="Причины_исключения_ЗТРУ"/>
      <sheetName val="исходные_данные6"/>
      <sheetName val="расчетные_таблицы5"/>
      <sheetName val="Анализ_себестоимости__ТП_лист15"/>
      <sheetName val="МАТЕР_433,4525"/>
      <sheetName val="СОПГП_V5"/>
      <sheetName val="Данные_для_расчёта_сметы5"/>
      <sheetName val="Номеклатура_ПК5"/>
      <sheetName val="Бюджет_ЭП5"/>
      <sheetName val="Отчеты_АГ_в_УКВ3"/>
      <sheetName val="Конъюн__обз__АГ-20053"/>
      <sheetName val="отчет_о_вводе_ОФ_АГ3"/>
      <sheetName val="НЗС_на_1_01_2005г_3"/>
      <sheetName val="60_АГ3"/>
      <sheetName val="Договора_АГРЕГАТ3"/>
      <sheetName val="УКПГ_20043"/>
      <sheetName val="Круп__объекты3"/>
      <sheetName val="Cтрукт__КВ_и_фин_АГ3"/>
      <sheetName val="структуры_КВ_и_фин_ГБ3"/>
      <sheetName val="Бур_разв_3"/>
      <sheetName val="отчет_эл_эн__20005"/>
      <sheetName val="Имущество_КпоУИК3"/>
      <sheetName val="Курс_$3"/>
      <sheetName val="Хаттон_90_90_Femco3"/>
      <sheetName val="_Оборудование__end5"/>
      <sheetName val="Расчет_вязкости3"/>
      <sheetName val="цех_№13"/>
      <sheetName val="Распределение_(декабрь)3"/>
      <sheetName val="1,3_новая5"/>
      <sheetName val="всп_табл_график3"/>
      <sheetName val="КП_Мак3"/>
      <sheetName val="Кал_план_Жукова_даты_-_не_надо3"/>
      <sheetName val="р_Волхов3"/>
      <sheetName val="См_1_наруж_водопровод3"/>
      <sheetName val="смета_СИД3"/>
      <sheetName val="КП_Прим_(3)3"/>
      <sheetName val="Молочная_продукция3"/>
      <sheetName val="Справочник_(КЗ)2"/>
      <sheetName val="мат_и_зч3"/>
      <sheetName val="ст_ГТМ3"/>
      <sheetName val="Задание_параметров3"/>
      <sheetName val="СметаСводная_1_оч3"/>
      <sheetName val="Каталог_позиций3"/>
      <sheetName val="Линейная_чувствительность3"/>
      <sheetName val="6_2_1_Пр__произв__услуги3"/>
      <sheetName val="Profile_(Oil)3"/>
      <sheetName val="Расчет_затрат_по_ИП_на_1_мчас2"/>
      <sheetName val="Ачинский_НПЗ3"/>
      <sheetName val="ресурсная_вед_3"/>
      <sheetName val="Калплан_ОИ2_Макм_крестики3"/>
      <sheetName val="эл_химз_3"/>
      <sheetName val="Калплан_Кра3"/>
      <sheetName val="свод_(2)3"/>
      <sheetName val="Осн_ТЭТ_сл_32"/>
      <sheetName val="Исх__д_2"/>
      <sheetName val="Мониторинг_барж2"/>
      <sheetName val="КП_НовоКов2"/>
      <sheetName val="Текущий_парк2"/>
      <sheetName val="Свод_Заказчику2"/>
      <sheetName val="стат_пар2"/>
      <sheetName val="Переменные_и_константы2"/>
      <sheetName val="(1_5_)_Запасные_части2"/>
      <sheetName val="Общий_расход_на_скважину2"/>
      <sheetName val="Справочники_(Труба)2"/>
      <sheetName val="Тип_плана2"/>
      <sheetName val="Тип_программы2"/>
      <sheetName val="Прил_1_Расчет2"/>
      <sheetName val="исх_данные2"/>
      <sheetName val="страх_ОПО2"/>
      <sheetName val="Номенклатура_ОПУиС2"/>
      <sheetName val="Исходящая_информация2"/>
      <sheetName val="Формирование_прочих_затрат2"/>
      <sheetName val="Карточка_(физика)2"/>
      <sheetName val="9_32"/>
      <sheetName val="Пр_1_Калькуляция_2"/>
      <sheetName val="Ресурсная_ведомость_часть_12"/>
      <sheetName val="1_411_12"/>
      <sheetName val="СВОДНАЯ_2"/>
      <sheetName val="Типы_сделок_и_перечни2"/>
      <sheetName val="ФОРМА_для_заполнения2"/>
      <sheetName val="12_1__Анализ_объектов2"/>
      <sheetName val="12_2__Анализ_объектов1"/>
      <sheetName val="12_3__Анализ_объектов1"/>
      <sheetName val="12_4__Анализ_объектов1"/>
      <sheetName val="12_5__Анализ_объектов1"/>
      <sheetName val="12_6__Анализ_объектов1"/>
      <sheetName val="3__Технические_критерии_1"/>
      <sheetName val="Технические_требования1"/>
      <sheetName val="Ремонт_Январь1"/>
      <sheetName val="Ремонт_Февраль1"/>
      <sheetName val="Ремонт_Март1"/>
      <sheetName val="Ремонт_Апрель1"/>
      <sheetName val="Ремонт_Май1"/>
      <sheetName val="Ремонт_Июнь1"/>
      <sheetName val="Июль_1"/>
      <sheetName val="Ремонт_Июль1"/>
      <sheetName val="Точная_оценка_работ_Сибинтек1"/>
      <sheetName val="в_ткрс1"/>
      <sheetName val="в_тт1"/>
      <sheetName val="Постановка_ГАИ1"/>
      <sheetName val="транспорт_20191"/>
      <sheetName val="Причины_исключения_ЗТРУ1"/>
      <sheetName val="продукция_ПК"/>
      <sheetName val="Гр_2015_ВНС"/>
      <sheetName val="Коэфф1_"/>
      <sheetName val="ЛЧ"/>
      <sheetName val="Вр ф (2)"/>
      <sheetName val="PLтв - Б"/>
      <sheetName val="Общая часть"/>
      <sheetName val="прибыль опл"/>
      <sheetName val="Journals"/>
      <sheetName val="отгр ГОК"/>
      <sheetName val="6 мес 2019"/>
      <sheetName val="НГДУ"/>
      <sheetName val="Зимник ВПУ "/>
      <sheetName val="Курсы"/>
      <sheetName val="Список -40"/>
      <sheetName val="Служебный лист"/>
      <sheetName val=" свод "/>
      <sheetName val="6.2"/>
      <sheetName val="ФинАнализ-1"/>
      <sheetName val="аренда 2009"/>
      <sheetName val="Материалы"/>
      <sheetName val="прогр.2"/>
      <sheetName val="Идентификация"/>
      <sheetName val="#ССЫЛКА"/>
      <sheetName val="let"/>
      <sheetName val="Организации"/>
      <sheetName val="КП"/>
      <sheetName val="7. Work Scope Calculation"/>
      <sheetName val="таб.3.1.1 (2)"/>
      <sheetName val="таб.3.2.1"/>
      <sheetName val="таб.3.1.3 (5)"/>
      <sheetName val="таб.3.1.3 (6)"/>
      <sheetName val="таЄ.3.2.1"/>
      <sheetName val="XLR_NoRangeSheet"/>
      <sheetName val="Кальк_электроэн"/>
      <sheetName val="Факт всего"/>
      <sheetName val="таб_3_1_1_(2)"/>
      <sheetName val="таб_3_2_1"/>
      <sheetName val="таб_3_1_3_(5)"/>
      <sheetName val="таб_3_1_3_(6)"/>
      <sheetName val="Факт_всего"/>
      <sheetName val="Лист16"/>
      <sheetName val="точн2"/>
      <sheetName val="Общепроизводственные расходы"/>
      <sheetName val="Актив"/>
      <sheetName val="AdditionalDataHidden"/>
      <sheetName val="таб_3_1_1_(2)1"/>
      <sheetName val="таб_3_2_11"/>
      <sheetName val="таб_3_1_3_(5)1"/>
      <sheetName val="таб_3_1_3_(6)1"/>
      <sheetName val="Факт_всего1"/>
      <sheetName val="таЄ_3_2_1"/>
      <sheetName val="Общепроизводственные_расходы"/>
      <sheetName val="Приложение 3"/>
      <sheetName val="AZOT"/>
      <sheetName val="Расх."/>
      <sheetName val="Кедровский"/>
      <sheetName val="План продаж Свод"/>
      <sheetName val="rsoilbal"/>
      <sheetName val="Main"/>
      <sheetName val="Monte-Carlo Data"/>
      <sheetName val="Hidden list"/>
      <sheetName val="баланс"/>
      <sheetName val="хар_"/>
      <sheetName val="с1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/>
      <sheetData sheetId="479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ПиУ проект 2003 СВОД-6 декабря "/>
      <sheetName val="Остановки"/>
      <sheetName val="СУТТ"/>
      <sheetName val="sapactivexlhiddensheet"/>
      <sheetName val="Насосы"/>
      <sheetName val="справка"/>
      <sheetName val="ЗП_ЮНГ"/>
      <sheetName val="SolE294"/>
      <sheetName val="ФОТ"/>
      <sheetName val="Лист3"/>
      <sheetName val="04b"/>
      <sheetName val="indicative ref margin"/>
      <sheetName val="Параметры"/>
      <sheetName val="СкладС цен"/>
      <sheetName val="ПиУ%20проект%202003%20СВОД-6%20"/>
      <sheetName val="СПРАВОЧНИК"/>
      <sheetName val="Список"/>
      <sheetName val="таблица руководству"/>
      <sheetName val="Суточная добыча за неделю"/>
      <sheetName val="Управленческий платеж"/>
      <sheetName val="Основная таблица"/>
      <sheetName val="ОКЕИ"/>
      <sheetName val="Апрель"/>
      <sheetName val="Автобусы"/>
      <sheetName val="Destination"/>
      <sheetName val="ИД1"/>
      <sheetName val="\\Tyshinskaya\disk_c\Мои докуме"/>
      <sheetName val="ИДвалка"/>
      <sheetName val="Январь"/>
      <sheetName val="кратк_анализ"/>
      <sheetName val="рост_дохода"/>
      <sheetName val="ТЭП_сокращ"/>
      <sheetName val="уровни_зависимости"/>
      <sheetName val="анализ_усл-пост_"/>
      <sheetName val="ПиУ_проект_2003_СВОД-6_декабря_"/>
      <sheetName val="indicative_ref_margin"/>
      <sheetName val="\\Tyshinskaya\disk_c\Мои_докуме"/>
      <sheetName val="3.3.31."/>
      <sheetName val="ЗП"/>
      <sheetName val="Нормативы"/>
      <sheetName val="Собственное"/>
      <sheetName val="Итог"/>
      <sheetName val="РСБУ текущая"/>
      <sheetName val="мсн"/>
      <sheetName val="ЦДНГ-1"/>
      <sheetName val="ob"/>
      <sheetName val="ввод с 17.02.2006г."/>
      <sheetName val="СЦЕНАРН УСЛ"/>
      <sheetName val="[ПиУ проект 2003 СВОД-6 декабря"/>
      <sheetName val="EKDEB90"/>
      <sheetName val="Подразд."/>
      <sheetName val="БУ"/>
      <sheetName val="заполнить-период филиал"/>
      <sheetName val="Прил1"/>
      <sheetName val="Служебный"/>
      <sheetName val="ст ГТМ"/>
      <sheetName val="Сутки"/>
      <sheetName val="---"/>
      <sheetName val="F1002"/>
      <sheetName val="6.2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РАВОЧНИК НФ"/>
      <sheetName val="Сравнение с Finder - ДНС-5"/>
      <sheetName val="Форма№7"/>
      <sheetName val="бурение"/>
      <sheetName val="Заказы"/>
      <sheetName val="МВЗ"/>
      <sheetName val="2001_total sheet"/>
      <sheetName val="Статьи ДДС"/>
      <sheetName val="ЦФО"/>
      <sheetName val="Справочник36"/>
      <sheetName val="ОКВЭД"/>
      <sheetName val="Направл исп._Группа"/>
      <sheetName val="ПСП_ЦАУК"/>
      <sheetName val="СП_ЗАКАЗЧИКА"/>
      <sheetName val="Ресурсная ведомость часть 1"/>
      <sheetName val="продажи"/>
      <sheetName val="6.2.1 Пр. произв. услуги"/>
      <sheetName val="__Tyshinskaya_disk_c_Мои докуме"/>
      <sheetName val="__Tyshinskaya_disk_c_Мои_докуме"/>
      <sheetName val="_ПиУ проект 2003 СВОД-6 декабря"/>
      <sheetName val="Лист1"/>
      <sheetName val="Прочее"/>
      <sheetName val="НеобходимостьПубликации"/>
      <sheetName val="стрзапасов (2)"/>
      <sheetName val="ПРОВЕРОЧНЫЙ ЛИСТ "/>
      <sheetName val="предприятия"/>
      <sheetName val="2. Производственная программа"/>
      <sheetName val="1.401.2"/>
      <sheetName val="2. ПП (РПЗ2019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График Техно-Ойл 1-2 кв"/>
      <sheetName val="Справочник36"/>
      <sheetName val="Параметры"/>
      <sheetName val="EKDEB90"/>
      <sheetName val="Апрель"/>
      <sheetName val="Заказы"/>
      <sheetName val="МВЗ"/>
      <sheetName val="мсн"/>
      <sheetName val="монтаж"/>
      <sheetName val="Лист1"/>
      <sheetName val="СЦЕНАРН УСЛ"/>
      <sheetName val="1.401.2"/>
      <sheetName val="Возвраты и приобщения"/>
      <sheetName val="3.3.31."/>
      <sheetName val="отчет эл_эн  2000"/>
      <sheetName val="СНГ"/>
      <sheetName val="Расчет"/>
      <sheetName val="себестоимость"/>
      <sheetName val="sapactivexlhiddensheet"/>
      <sheetName val="ст ГТМ"/>
      <sheetName val="ПиУсвод"/>
      <sheetName val="ЗП_ЮНГ"/>
      <sheetName val="ОКАТО"/>
      <sheetName val="План затрат"/>
      <sheetName val="ОКВЭД"/>
      <sheetName val="ОКЕИ"/>
      <sheetName val="Пром1"/>
      <sheetName val="1_401_2"/>
      <sheetName val="СП"/>
      <sheetName val="ФОРМА для заполнения"/>
      <sheetName val="F1002"/>
      <sheetName val="Служебный"/>
      <sheetName val="ввод с 17.02.2006г."/>
      <sheetName val="ЦДНГ-1"/>
      <sheetName val="июл"/>
      <sheetName val="К"/>
      <sheetName val="дебиторы"/>
      <sheetName val="ПричинаЕП"/>
      <sheetName val="Сутки"/>
      <sheetName val="Список"/>
      <sheetName val="Курс $"/>
      <sheetName val="ТС 1"/>
      <sheetName val="Справочник"/>
      <sheetName val="6.2"/>
      <sheetName val="Лист2"/>
      <sheetName val="Макрос1"/>
      <sheetName val="Итог"/>
      <sheetName val="бурение"/>
      <sheetName val="ПП2018"/>
      <sheetName val="ГР ВЫКУПА"/>
      <sheetName val="XLR_NoRangeSheet"/>
      <sheetName val="1,3 новая"/>
      <sheetName val="Тарифы"/>
      <sheetName val="ПП"/>
      <sheetName val="4-Реестр"/>
      <sheetName val="Спр"/>
      <sheetName val="Перечень ИС"/>
      <sheetName val="VAR"/>
      <sheetName val="ФОТ"/>
      <sheetName val="Остановки"/>
      <sheetName val="Обновление"/>
      <sheetName val="SolE294"/>
      <sheetName val="Таблица А13"/>
      <sheetName val="ТехЭк"/>
      <sheetName val="Январь"/>
      <sheetName val="ИТОГО"/>
      <sheetName val="пятилетка"/>
      <sheetName val="мониторинг"/>
      <sheetName val="Постановка ГИБДД "/>
      <sheetName val="Постановка Технадзор "/>
      <sheetName val="ТО ГИБДД "/>
      <sheetName val="221 кап. рем"/>
      <sheetName val="Статьи бюджета"/>
      <sheetName val="исходные данные"/>
      <sheetName val="расчетные таблицы"/>
      <sheetName val="Input"/>
      <sheetName val="Кредиты"/>
      <sheetName val="ПРОВЕРОЧНЫЙ ЛИСТ "/>
      <sheetName val="TMP"/>
      <sheetName val="пдр ооо &quot;юкос фбц&quot;"/>
      <sheetName val="продажи"/>
      <sheetName val="Списки"/>
      <sheetName val="Переменные и константы"/>
      <sheetName val="Destination"/>
      <sheetName val="Актив"/>
      <sheetName val="статьи"/>
      <sheetName val="прибыль опл"/>
      <sheetName val="Расчёт"/>
      <sheetName val="обзор"/>
      <sheetName val="lim"/>
      <sheetName val="DMTR_BP_01"/>
      <sheetName val="база_7100_7101_7103"/>
      <sheetName val="Курсы$"/>
      <sheetName val="s"/>
      <sheetName val="Имущество"/>
      <sheetName val="ЛП"/>
      <sheetName val="2003 (215862 тн)"/>
      <sheetName val="реестр"/>
      <sheetName val="Journals"/>
      <sheetName val="JOE(для нов скв)"/>
      <sheetName val="Справочник ЭЦН"/>
      <sheetName val="Справочник по пластам"/>
      <sheetName val="field"/>
      <sheetName val="Бюджет по кварталам"/>
      <sheetName val="Параметры_i"/>
      <sheetName val="ежедн. перевозка рабочих"/>
      <sheetName val="гар№"/>
    </sheetNames>
    <sheetDataSet>
      <sheetData sheetId="0" refreshError="1"/>
      <sheetData sheetId="1" refreshError="1">
        <row r="2">
          <cell r="A2">
            <v>5</v>
          </cell>
          <cell r="B2">
            <v>20</v>
          </cell>
          <cell r="C2">
            <v>1400</v>
          </cell>
          <cell r="E2">
            <v>1</v>
          </cell>
          <cell r="M2">
            <v>65264.868900000009</v>
          </cell>
        </row>
        <row r="3">
          <cell r="A3">
            <v>5</v>
          </cell>
          <cell r="B3">
            <v>20</v>
          </cell>
          <cell r="C3">
            <v>1600</v>
          </cell>
          <cell r="E3">
            <v>1</v>
          </cell>
          <cell r="M3">
            <v>71172.372599999988</v>
          </cell>
        </row>
        <row r="4">
          <cell r="A4">
            <v>5</v>
          </cell>
          <cell r="B4">
            <v>50</v>
          </cell>
          <cell r="C4">
            <v>1300</v>
          </cell>
          <cell r="E4">
            <v>1</v>
          </cell>
          <cell r="M4">
            <v>40023.558000000005</v>
          </cell>
        </row>
        <row r="5">
          <cell r="A5">
            <v>5</v>
          </cell>
          <cell r="B5">
            <v>50</v>
          </cell>
          <cell r="C5">
            <v>1800</v>
          </cell>
          <cell r="E5">
            <v>1</v>
          </cell>
          <cell r="M5">
            <v>45651.614400000006</v>
          </cell>
        </row>
        <row r="6">
          <cell r="A6">
            <v>5</v>
          </cell>
          <cell r="B6">
            <v>80</v>
          </cell>
          <cell r="C6">
            <v>1200</v>
          </cell>
          <cell r="E6">
            <v>1</v>
          </cell>
          <cell r="M6">
            <v>50825.92031999999</v>
          </cell>
        </row>
        <row r="7">
          <cell r="A7">
            <v>5</v>
          </cell>
          <cell r="B7">
            <v>80</v>
          </cell>
          <cell r="C7">
            <v>1550</v>
          </cell>
          <cell r="E7">
            <v>1</v>
          </cell>
          <cell r="M7">
            <v>64497.449520000002</v>
          </cell>
        </row>
        <row r="8">
          <cell r="A8">
            <v>5</v>
          </cell>
          <cell r="B8">
            <v>80</v>
          </cell>
          <cell r="C8">
            <v>1800</v>
          </cell>
          <cell r="E8">
            <v>1</v>
          </cell>
          <cell r="M8">
            <v>74389.202999999994</v>
          </cell>
        </row>
        <row r="9">
          <cell r="A9">
            <v>5</v>
          </cell>
          <cell r="B9">
            <v>80</v>
          </cell>
          <cell r="C9">
            <v>2000</v>
          </cell>
          <cell r="E9">
            <v>1</v>
          </cell>
          <cell r="M9">
            <v>91116.721080000003</v>
          </cell>
        </row>
        <row r="10">
          <cell r="A10">
            <v>5</v>
          </cell>
          <cell r="B10">
            <v>80</v>
          </cell>
          <cell r="C10">
            <v>2100</v>
          </cell>
          <cell r="E10">
            <v>1</v>
          </cell>
          <cell r="M10">
            <v>94451.616000000009</v>
          </cell>
        </row>
        <row r="11">
          <cell r="A11">
            <v>5</v>
          </cell>
          <cell r="B11">
            <v>80</v>
          </cell>
          <cell r="C11">
            <v>2200</v>
          </cell>
          <cell r="E11">
            <v>1</v>
          </cell>
          <cell r="M11">
            <v>99252.906479999991</v>
          </cell>
        </row>
        <row r="12">
          <cell r="A12">
            <v>5</v>
          </cell>
          <cell r="B12">
            <v>80</v>
          </cell>
          <cell r="C12">
            <v>2400</v>
          </cell>
          <cell r="E12">
            <v>1</v>
          </cell>
          <cell r="M12">
            <v>108225.81</v>
          </cell>
        </row>
        <row r="13">
          <cell r="A13" t="str">
            <v>5А</v>
          </cell>
          <cell r="B13">
            <v>160</v>
          </cell>
          <cell r="C13">
            <v>2000</v>
          </cell>
          <cell r="E13">
            <v>1</v>
          </cell>
          <cell r="M13">
            <v>99961.29359999999</v>
          </cell>
        </row>
        <row r="14">
          <cell r="A14" t="str">
            <v>5А</v>
          </cell>
          <cell r="B14">
            <v>160</v>
          </cell>
          <cell r="C14">
            <v>2300</v>
          </cell>
          <cell r="E14">
            <v>1</v>
          </cell>
          <cell r="M14">
            <v>114916.13280000001</v>
          </cell>
        </row>
        <row r="15">
          <cell r="A15">
            <v>5</v>
          </cell>
          <cell r="B15">
            <v>200</v>
          </cell>
          <cell r="C15">
            <v>1750</v>
          </cell>
          <cell r="E15">
            <v>1</v>
          </cell>
          <cell r="M15">
            <v>100748.3904</v>
          </cell>
        </row>
        <row r="16">
          <cell r="A16">
            <v>5</v>
          </cell>
          <cell r="B16">
            <v>200</v>
          </cell>
          <cell r="C16">
            <v>2100</v>
          </cell>
          <cell r="E16">
            <v>1</v>
          </cell>
          <cell r="M16">
            <v>121212.9072</v>
          </cell>
        </row>
        <row r="17">
          <cell r="A17" t="str">
            <v>5А</v>
          </cell>
          <cell r="B17">
            <v>250</v>
          </cell>
          <cell r="C17">
            <v>1550</v>
          </cell>
          <cell r="E17">
            <v>1</v>
          </cell>
          <cell r="M17">
            <v>121113.66456</v>
          </cell>
        </row>
        <row r="18">
          <cell r="A18" t="str">
            <v>5А</v>
          </cell>
          <cell r="B18">
            <v>250</v>
          </cell>
          <cell r="C18">
            <v>1700</v>
          </cell>
          <cell r="E18">
            <v>1</v>
          </cell>
          <cell r="M18">
            <v>138371.61744</v>
          </cell>
        </row>
        <row r="19">
          <cell r="A19" t="str">
            <v>5А</v>
          </cell>
          <cell r="B19">
            <v>250</v>
          </cell>
          <cell r="C19">
            <v>1750</v>
          </cell>
          <cell r="E19">
            <v>1</v>
          </cell>
          <cell r="M19">
            <v>142385.81112</v>
          </cell>
        </row>
        <row r="20">
          <cell r="A20" t="str">
            <v>5А</v>
          </cell>
          <cell r="B20">
            <v>250</v>
          </cell>
          <cell r="C20">
            <v>2100</v>
          </cell>
          <cell r="E20">
            <v>1</v>
          </cell>
          <cell r="M20">
            <v>171036.13463999997</v>
          </cell>
        </row>
        <row r="21">
          <cell r="A21" t="str">
            <v>5А</v>
          </cell>
          <cell r="B21">
            <v>400</v>
          </cell>
          <cell r="C21">
            <v>950</v>
          </cell>
          <cell r="E21">
            <v>1</v>
          </cell>
          <cell r="M21">
            <v>148410</v>
          </cell>
        </row>
        <row r="22">
          <cell r="A22" t="str">
            <v>5А</v>
          </cell>
          <cell r="B22">
            <v>400</v>
          </cell>
          <cell r="C22">
            <v>1000</v>
          </cell>
          <cell r="E22">
            <v>1</v>
          </cell>
          <cell r="M22">
            <v>158013</v>
          </cell>
        </row>
        <row r="23">
          <cell r="A23" t="str">
            <v>5А</v>
          </cell>
          <cell r="B23">
            <v>400</v>
          </cell>
          <cell r="C23">
            <v>1100</v>
          </cell>
          <cell r="E23">
            <v>1</v>
          </cell>
          <cell r="M23">
            <v>174600</v>
          </cell>
        </row>
        <row r="24">
          <cell r="A24" t="str">
            <v>5А</v>
          </cell>
          <cell r="B24">
            <v>400</v>
          </cell>
          <cell r="C24">
            <v>1300</v>
          </cell>
          <cell r="E24">
            <v>1</v>
          </cell>
          <cell r="M24">
            <v>209520</v>
          </cell>
        </row>
        <row r="25">
          <cell r="A25" t="str">
            <v>5А</v>
          </cell>
          <cell r="B25">
            <v>400</v>
          </cell>
          <cell r="C25">
            <v>1500</v>
          </cell>
          <cell r="E25">
            <v>1</v>
          </cell>
          <cell r="M25">
            <v>252297</v>
          </cell>
        </row>
        <row r="26">
          <cell r="A26" t="str">
            <v>5А</v>
          </cell>
          <cell r="B26">
            <v>400</v>
          </cell>
          <cell r="C26">
            <v>1550</v>
          </cell>
          <cell r="E26">
            <v>1</v>
          </cell>
          <cell r="M26">
            <v>261900</v>
          </cell>
        </row>
        <row r="27">
          <cell r="A27" t="str">
            <v>5А</v>
          </cell>
          <cell r="B27">
            <v>500</v>
          </cell>
          <cell r="C27">
            <v>1200</v>
          </cell>
          <cell r="E27">
            <v>1</v>
          </cell>
          <cell r="M27">
            <v>194924.52251999997</v>
          </cell>
        </row>
        <row r="28">
          <cell r="A28" t="str">
            <v>5А</v>
          </cell>
          <cell r="B28">
            <v>500</v>
          </cell>
          <cell r="C28">
            <v>1500</v>
          </cell>
          <cell r="E28">
            <v>1</v>
          </cell>
          <cell r="M28">
            <v>243567.10475999999</v>
          </cell>
        </row>
        <row r="29">
          <cell r="A29">
            <v>6</v>
          </cell>
          <cell r="B29">
            <v>800</v>
          </cell>
          <cell r="C29">
            <v>250</v>
          </cell>
          <cell r="E29">
            <v>1</v>
          </cell>
          <cell r="M29">
            <v>61983</v>
          </cell>
        </row>
        <row r="30">
          <cell r="A30">
            <v>6</v>
          </cell>
          <cell r="B30">
            <v>800</v>
          </cell>
          <cell r="C30">
            <v>1200</v>
          </cell>
          <cell r="E30">
            <v>1</v>
          </cell>
          <cell r="M30">
            <v>255789</v>
          </cell>
        </row>
        <row r="31">
          <cell r="A31">
            <v>5</v>
          </cell>
          <cell r="B31">
            <v>125</v>
          </cell>
          <cell r="C31">
            <v>1600</v>
          </cell>
          <cell r="E31">
            <v>2</v>
          </cell>
          <cell r="M31">
            <v>144928.47600000002</v>
          </cell>
        </row>
        <row r="32">
          <cell r="A32">
            <v>5</v>
          </cell>
          <cell r="B32">
            <v>125</v>
          </cell>
          <cell r="C32">
            <v>1800</v>
          </cell>
          <cell r="E32">
            <v>2</v>
          </cell>
          <cell r="M32">
            <v>169304.52168000001</v>
          </cell>
        </row>
        <row r="33">
          <cell r="A33">
            <v>5</v>
          </cell>
          <cell r="B33">
            <v>125</v>
          </cell>
          <cell r="C33">
            <v>2100</v>
          </cell>
          <cell r="E33">
            <v>2</v>
          </cell>
          <cell r="M33">
            <v>193232.26439999999</v>
          </cell>
        </row>
        <row r="34">
          <cell r="A34">
            <v>5</v>
          </cell>
          <cell r="B34">
            <v>125</v>
          </cell>
          <cell r="C34">
            <v>2400</v>
          </cell>
          <cell r="E34">
            <v>2</v>
          </cell>
          <cell r="M34">
            <v>220938.07175999996</v>
          </cell>
        </row>
        <row r="35">
          <cell r="A35">
            <v>5</v>
          </cell>
          <cell r="B35">
            <v>200</v>
          </cell>
          <cell r="C35">
            <v>1550</v>
          </cell>
          <cell r="E35">
            <v>2</v>
          </cell>
          <cell r="M35">
            <v>157025.81160000002</v>
          </cell>
        </row>
        <row r="36">
          <cell r="A36">
            <v>5</v>
          </cell>
          <cell r="B36">
            <v>200</v>
          </cell>
          <cell r="C36">
            <v>1750</v>
          </cell>
          <cell r="E36">
            <v>2</v>
          </cell>
          <cell r="M36">
            <v>177450.97355999998</v>
          </cell>
        </row>
        <row r="37">
          <cell r="A37">
            <v>5</v>
          </cell>
          <cell r="B37">
            <v>200</v>
          </cell>
          <cell r="C37">
            <v>2100</v>
          </cell>
          <cell r="E37">
            <v>2</v>
          </cell>
          <cell r="M37">
            <v>220820.00724000001</v>
          </cell>
        </row>
        <row r="38">
          <cell r="A38" t="str">
            <v>5А</v>
          </cell>
          <cell r="B38">
            <v>400</v>
          </cell>
          <cell r="C38">
            <v>950</v>
          </cell>
          <cell r="E38">
            <v>2</v>
          </cell>
          <cell r="M38">
            <v>370481.64479999995</v>
          </cell>
        </row>
        <row r="39">
          <cell r="A39" t="str">
            <v>5А</v>
          </cell>
          <cell r="B39">
            <v>400</v>
          </cell>
          <cell r="C39">
            <v>1550</v>
          </cell>
          <cell r="E39">
            <v>2</v>
          </cell>
          <cell r="M39">
            <v>518991.09696</v>
          </cell>
        </row>
        <row r="40">
          <cell r="A40">
            <v>5</v>
          </cell>
          <cell r="B40">
            <v>50</v>
          </cell>
          <cell r="C40">
            <v>2100</v>
          </cell>
          <cell r="E40">
            <v>3</v>
          </cell>
          <cell r="M40">
            <v>165012.676752</v>
          </cell>
        </row>
        <row r="41">
          <cell r="A41">
            <v>5</v>
          </cell>
          <cell r="B41">
            <v>50</v>
          </cell>
          <cell r="C41">
            <v>1300</v>
          </cell>
          <cell r="E41">
            <v>3</v>
          </cell>
          <cell r="M41">
            <v>104739.99782399999</v>
          </cell>
        </row>
        <row r="42">
          <cell r="A42">
            <v>5</v>
          </cell>
          <cell r="B42">
            <v>50</v>
          </cell>
          <cell r="C42">
            <v>1550</v>
          </cell>
          <cell r="E42">
            <v>3</v>
          </cell>
          <cell r="M42">
            <v>130177.977776</v>
          </cell>
        </row>
        <row r="43">
          <cell r="A43">
            <v>5</v>
          </cell>
          <cell r="B43">
            <v>50</v>
          </cell>
          <cell r="C43">
            <v>1700</v>
          </cell>
          <cell r="E43">
            <v>3</v>
          </cell>
          <cell r="M43">
            <v>141422.58715199999</v>
          </cell>
        </row>
        <row r="44">
          <cell r="A44">
            <v>5</v>
          </cell>
          <cell r="B44">
            <v>50</v>
          </cell>
          <cell r="C44">
            <v>1800</v>
          </cell>
          <cell r="E44">
            <v>3</v>
          </cell>
          <cell r="M44">
            <v>145039.73422399999</v>
          </cell>
        </row>
        <row r="45">
          <cell r="A45">
            <v>5</v>
          </cell>
          <cell r="B45">
            <v>50</v>
          </cell>
          <cell r="C45">
            <v>1850</v>
          </cell>
          <cell r="E45">
            <v>3</v>
          </cell>
          <cell r="M45">
            <v>149089.36627199998</v>
          </cell>
        </row>
        <row r="46">
          <cell r="A46">
            <v>5</v>
          </cell>
          <cell r="B46">
            <v>50</v>
          </cell>
          <cell r="C46">
            <v>2000</v>
          </cell>
          <cell r="E46">
            <v>3</v>
          </cell>
          <cell r="M46">
            <v>160963.044704</v>
          </cell>
        </row>
        <row r="47">
          <cell r="A47">
            <v>5</v>
          </cell>
          <cell r="B47">
            <v>80</v>
          </cell>
          <cell r="C47">
            <v>1500</v>
          </cell>
          <cell r="E47">
            <v>3</v>
          </cell>
          <cell r="M47">
            <v>137097.73739199998</v>
          </cell>
        </row>
        <row r="48">
          <cell r="A48">
            <v>5</v>
          </cell>
          <cell r="B48">
            <v>125</v>
          </cell>
          <cell r="C48">
            <v>1500</v>
          </cell>
          <cell r="E48">
            <v>3</v>
          </cell>
          <cell r="M48">
            <v>169298.20969599998</v>
          </cell>
        </row>
        <row r="49">
          <cell r="A49">
            <v>5</v>
          </cell>
          <cell r="B49">
            <v>125</v>
          </cell>
          <cell r="C49">
            <v>1600</v>
          </cell>
          <cell r="E49">
            <v>3</v>
          </cell>
          <cell r="M49">
            <v>175888.37727999999</v>
          </cell>
        </row>
        <row r="50">
          <cell r="A50">
            <v>5</v>
          </cell>
          <cell r="B50">
            <v>125</v>
          </cell>
          <cell r="C50">
            <v>1800</v>
          </cell>
          <cell r="E50">
            <v>3</v>
          </cell>
          <cell r="M50">
            <v>195749.225056</v>
          </cell>
        </row>
        <row r="51">
          <cell r="A51">
            <v>5</v>
          </cell>
          <cell r="B51">
            <v>125</v>
          </cell>
          <cell r="C51">
            <v>2000</v>
          </cell>
          <cell r="E51">
            <v>3</v>
          </cell>
          <cell r="M51">
            <v>217606.02863999997</v>
          </cell>
        </row>
        <row r="52">
          <cell r="A52">
            <v>5</v>
          </cell>
          <cell r="B52">
            <v>125</v>
          </cell>
          <cell r="C52">
            <v>2100</v>
          </cell>
          <cell r="E52">
            <v>3</v>
          </cell>
          <cell r="M52">
            <v>235845.68515199999</v>
          </cell>
        </row>
        <row r="53">
          <cell r="A53">
            <v>5</v>
          </cell>
          <cell r="B53">
            <v>200</v>
          </cell>
          <cell r="C53">
            <v>1400</v>
          </cell>
          <cell r="E53">
            <v>3</v>
          </cell>
          <cell r="M53">
            <v>212664.65774400003</v>
          </cell>
        </row>
        <row r="54">
          <cell r="A54">
            <v>5</v>
          </cell>
          <cell r="B54">
            <v>200</v>
          </cell>
          <cell r="C54">
            <v>1700</v>
          </cell>
          <cell r="E54">
            <v>3</v>
          </cell>
          <cell r="M54">
            <v>260945.70779199997</v>
          </cell>
        </row>
        <row r="55">
          <cell r="A55">
            <v>5</v>
          </cell>
          <cell r="B55">
            <v>200</v>
          </cell>
          <cell r="C55">
            <v>2000</v>
          </cell>
          <cell r="E55">
            <v>3</v>
          </cell>
          <cell r="M55">
            <v>296952.38249599998</v>
          </cell>
        </row>
        <row r="56">
          <cell r="A56">
            <v>5</v>
          </cell>
          <cell r="B56">
            <v>200</v>
          </cell>
          <cell r="C56">
            <v>2200</v>
          </cell>
          <cell r="E56">
            <v>3</v>
          </cell>
          <cell r="M56">
            <v>326813.085984</v>
          </cell>
        </row>
        <row r="57">
          <cell r="A57">
            <v>5</v>
          </cell>
          <cell r="B57">
            <v>250</v>
          </cell>
          <cell r="C57">
            <v>1500</v>
          </cell>
          <cell r="E57">
            <v>3</v>
          </cell>
          <cell r="M57">
            <v>309580.609184</v>
          </cell>
        </row>
        <row r="58">
          <cell r="A58" t="str">
            <v>5А</v>
          </cell>
          <cell r="B58">
            <v>400</v>
          </cell>
          <cell r="C58">
            <v>1000</v>
          </cell>
          <cell r="E58">
            <v>3</v>
          </cell>
          <cell r="M58">
            <v>328333.89388799999</v>
          </cell>
        </row>
        <row r="59">
          <cell r="A59" t="str">
            <v>5А</v>
          </cell>
          <cell r="B59">
            <v>400</v>
          </cell>
          <cell r="C59">
            <v>1250</v>
          </cell>
          <cell r="E59">
            <v>3</v>
          </cell>
          <cell r="M59">
            <v>410286.86899199995</v>
          </cell>
        </row>
        <row r="60">
          <cell r="A60" t="str">
            <v>5А</v>
          </cell>
          <cell r="B60">
            <v>400</v>
          </cell>
          <cell r="C60">
            <v>1500</v>
          </cell>
          <cell r="E60">
            <v>3</v>
          </cell>
          <cell r="M60">
            <v>492279.99744000001</v>
          </cell>
        </row>
        <row r="61">
          <cell r="A61" t="str">
            <v>5А</v>
          </cell>
          <cell r="B61">
            <v>500</v>
          </cell>
          <cell r="C61">
            <v>800</v>
          </cell>
          <cell r="E61">
            <v>3</v>
          </cell>
          <cell r="M61">
            <v>217298.18633599998</v>
          </cell>
        </row>
        <row r="62">
          <cell r="A62">
            <v>5</v>
          </cell>
          <cell r="B62">
            <v>125</v>
          </cell>
          <cell r="C62">
            <v>1300</v>
          </cell>
          <cell r="E62">
            <v>4</v>
          </cell>
          <cell r="M62">
            <v>139877.93819999998</v>
          </cell>
        </row>
        <row r="63">
          <cell r="A63">
            <v>5</v>
          </cell>
          <cell r="B63">
            <v>125</v>
          </cell>
          <cell r="C63">
            <v>2000</v>
          </cell>
          <cell r="E63">
            <v>4</v>
          </cell>
          <cell r="M63">
            <v>255015.56079999998</v>
          </cell>
        </row>
        <row r="64">
          <cell r="A64">
            <v>5</v>
          </cell>
          <cell r="B64">
            <v>200</v>
          </cell>
          <cell r="C64">
            <v>1500</v>
          </cell>
          <cell r="E64">
            <v>4</v>
          </cell>
          <cell r="M64">
            <v>206372.29412800001</v>
          </cell>
        </row>
        <row r="65">
          <cell r="A65">
            <v>5</v>
          </cell>
          <cell r="B65">
            <v>200</v>
          </cell>
          <cell r="C65">
            <v>1800</v>
          </cell>
          <cell r="E65">
            <v>4</v>
          </cell>
          <cell r="M65">
            <v>252998.27352799996</v>
          </cell>
        </row>
        <row r="66">
          <cell r="A66" t="str">
            <v>5А</v>
          </cell>
          <cell r="B66">
            <v>250</v>
          </cell>
          <cell r="C66">
            <v>1200</v>
          </cell>
          <cell r="E66">
            <v>4</v>
          </cell>
          <cell r="M66">
            <v>277966.96127199999</v>
          </cell>
        </row>
        <row r="67">
          <cell r="A67" t="str">
            <v>5А</v>
          </cell>
          <cell r="B67">
            <v>250</v>
          </cell>
          <cell r="C67">
            <v>1350</v>
          </cell>
          <cell r="E67">
            <v>4</v>
          </cell>
          <cell r="M67">
            <v>312375.03096800001</v>
          </cell>
        </row>
        <row r="68">
          <cell r="A68" t="str">
            <v>5А</v>
          </cell>
          <cell r="B68">
            <v>250</v>
          </cell>
          <cell r="C68">
            <v>1500</v>
          </cell>
          <cell r="E68">
            <v>4</v>
          </cell>
          <cell r="M68">
            <v>346478.60447200004</v>
          </cell>
        </row>
        <row r="69">
          <cell r="A69" t="str">
            <v>5А</v>
          </cell>
          <cell r="B69">
            <v>250</v>
          </cell>
          <cell r="C69">
            <v>1700</v>
          </cell>
          <cell r="E69">
            <v>4</v>
          </cell>
          <cell r="M69">
            <v>392038.84720000002</v>
          </cell>
        </row>
        <row r="70">
          <cell r="A70" t="str">
            <v>5А</v>
          </cell>
          <cell r="B70">
            <v>400</v>
          </cell>
          <cell r="C70">
            <v>1500</v>
          </cell>
          <cell r="E70">
            <v>4</v>
          </cell>
          <cell r="M70">
            <v>457117.14048000006</v>
          </cell>
        </row>
        <row r="71">
          <cell r="A71" t="str">
            <v>5А</v>
          </cell>
          <cell r="B71">
            <v>400</v>
          </cell>
          <cell r="C71">
            <v>1800</v>
          </cell>
          <cell r="E71">
            <v>4</v>
          </cell>
          <cell r="M71">
            <v>503984.69721600006</v>
          </cell>
        </row>
        <row r="72">
          <cell r="A72" t="str">
            <v>5А</v>
          </cell>
          <cell r="B72">
            <v>500</v>
          </cell>
          <cell r="C72">
            <v>1000</v>
          </cell>
          <cell r="E72">
            <v>4</v>
          </cell>
          <cell r="M72">
            <v>279337.19413600001</v>
          </cell>
        </row>
        <row r="73">
          <cell r="A73" t="str">
            <v>5А</v>
          </cell>
          <cell r="B73">
            <v>500</v>
          </cell>
          <cell r="C73">
            <v>1500</v>
          </cell>
          <cell r="E73">
            <v>4</v>
          </cell>
          <cell r="M73">
            <v>418796.45007200004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#REF"/>
      <sheetName val="Итог"/>
      <sheetName val="Материалы"/>
      <sheetName val="Насосы"/>
      <sheetName val="sapactivexlhiddensheet"/>
      <sheetName val="РН-ПНГ"/>
      <sheetName val="Прибыль опл"/>
      <sheetName val="отчет эл_эн  2000"/>
      <sheetName val="Анкета "/>
      <sheetName val="ц_1991"/>
      <sheetName val="СЦЕНАРН УСЛ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Ресурсная ведомость часть 1"/>
      <sheetName val="EUROPA.XLS"/>
      <sheetName val="ФОТ"/>
      <sheetName val="В работе"/>
      <sheetName val="сентябрь №9-06-582 от 19.08.09"/>
      <sheetName val="Финплан"/>
      <sheetName val="Статьи"/>
      <sheetName val="assumption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Ачинский НПЗ"/>
      <sheetName val="Destination"/>
      <sheetName val="НЕДЕЛИ"/>
      <sheetName val="ИД1"/>
      <sheetName val="Справочники"/>
      <sheetName val="Бизнес-план"/>
      <sheetName val="Лист3"/>
      <sheetName val="апр."/>
      <sheetName val="Параметры"/>
      <sheetName val="Пром1"/>
      <sheetName val="Кальк_электроэн"/>
      <sheetName val="РЭЗ"/>
      <sheetName val="мат"/>
      <sheetName val="ежедн. перевозка рабочих"/>
      <sheetName val="СТАВКА_НДС"/>
      <sheetName val="Хаттон 90.90 Femco"/>
      <sheetName val="ИДвалка"/>
      <sheetName val="БП 2011-2014"/>
      <sheetName val="Сутки"/>
      <sheetName val="производст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НП-2-12-П"/>
      <sheetName val="Самосвалы"/>
      <sheetName val="Автобусы"/>
      <sheetName val="Распоряжения"/>
      <sheetName val="Общие"/>
      <sheetName val="Работы"/>
      <sheetName val="ДиЗ"/>
      <sheetName val="Справочник36"/>
      <sheetName val="бурение"/>
      <sheetName val="Имущество"/>
      <sheetName val="ЛП"/>
      <sheetName val="Запрос_ОИ_ИПП"/>
      <sheetName val="Производство электроэнергии"/>
      <sheetName val="Т12"/>
      <sheetName val="Т3"/>
      <sheetName val="Т6"/>
      <sheetName val="Свод (Оренбургский)"/>
      <sheetName val="EKDEB90"/>
      <sheetName val="ст ГТМ"/>
      <sheetName val="Анкета"/>
      <sheetName val="СУТТ"/>
      <sheetName val="План затрат"/>
      <sheetName val="Входные параметрыВНГДУ"/>
      <sheetName val="SolE294"/>
      <sheetName val="монтаж"/>
      <sheetName val="СПРАВОЧНИК"/>
      <sheetName val="Январь"/>
      <sheetName val="июл"/>
      <sheetName val="ГАЗ_камаз"/>
      <sheetName val="ЗП_ЮНГ"/>
      <sheetName val="ЛС_РЕС"/>
      <sheetName val="ПС 356 кВ №151"/>
      <sheetName val="ПС 35-6 кВ №175"/>
      <sheetName val="ПС 35-6 кВ №092"/>
      <sheetName val="ПС 35-6 кВ №091"/>
      <sheetName val="ПС 35-6 кВ №090"/>
      <sheetName val="ТЕК_СОСТ_НЕФТ__РУЧНОЙ1"/>
      <sheetName val="АВТО_Фонд_1"/>
      <sheetName val="ПОТЕРИ_ШЛЮМ1"/>
      <sheetName val="отчет_эл_эн__20001"/>
      <sheetName val="Прибыль_опл1"/>
      <sheetName val="Анкета_1"/>
      <sheetName val="Ресурсная_ведомость_часть_1"/>
      <sheetName val="Форма_7_(Скважины)"/>
      <sheetName val="СЦЕНАРН_УСЛ"/>
      <sheetName val="Списки"/>
      <sheetName val="data"/>
      <sheetName val="---"/>
      <sheetName val="\\Zamalutdinova\c\PLAST\EUROPA."/>
      <sheetName val="1.401.2"/>
      <sheetName val="13 NGDO"/>
      <sheetName val="Общий"/>
      <sheetName val="Строки"/>
      <sheetName val="P and L"/>
      <sheetName val="ОР"/>
      <sheetName val="F1002"/>
      <sheetName val="Тип плана"/>
      <sheetName val="СпособЗакупки"/>
      <sheetName val="Цены"/>
      <sheetName val="Balance Sheet"/>
      <sheetName val="Актив ПРП"/>
      <sheetName val="Содержание"/>
      <sheetName val="Итоги"/>
      <sheetName val="СрРасчёт"/>
      <sheetName val="Техно"/>
      <sheetName val="Возвраты и приобщения"/>
      <sheetName val="Справочник шифров БП"/>
      <sheetName val="Допущения"/>
      <sheetName val="список счф"/>
      <sheetName val="предоплата"/>
      <sheetName val="1,3 новая"/>
      <sheetName val=" Н"/>
      <sheetName val="План_благотворительность"/>
      <sheetName val="ПС"/>
      <sheetName val="ОКАТО"/>
      <sheetName val="№1"/>
      <sheetName val="ОКВЭД"/>
      <sheetName val="ОКЕИ"/>
      <sheetName val="3.3.31."/>
      <sheetName val="Остановки"/>
      <sheetName val="РаспНф"/>
      <sheetName val="Идентификация"/>
      <sheetName val="ПРИБЫЛЬ"/>
      <sheetName val="ЗП(1-5)"/>
      <sheetName val="Смета Сузун"/>
      <sheetName val="ЗП"/>
      <sheetName val="стат.пар"/>
      <sheetName val="ПиУсвод"/>
      <sheetName val="КРС"/>
      <sheetName val="ввод с 17.02.2006г."/>
      <sheetName val="[EUROPA.XLS][EUROPA.XLS][EUROPA"/>
      <sheetName val="4-Реестр"/>
      <sheetName val="ЦДНГ-1"/>
      <sheetName val="Заказы"/>
      <sheetName val="МВЗ"/>
      <sheetName val="К"/>
      <sheetName val="Лист"/>
      <sheetName val="Норма"/>
      <sheetName val="Факт"/>
      <sheetName val="Дополнительно"/>
      <sheetName val="ТЕК_СОСТ_НЕФТ__РУЧНОЙ2"/>
      <sheetName val="АВТО_Фонд_2"/>
      <sheetName val="ПОТЕРИ_ШЛЮМ2"/>
      <sheetName val="отчет_эл_эн__20002"/>
      <sheetName val="Прибыль_опл2"/>
      <sheetName val="Анкета_2"/>
      <sheetName val="СЦЕНАРН_УСЛ1"/>
      <sheetName val="Форма_7_(Скважины)1"/>
      <sheetName val="Ресурсная_ведомость_часть_11"/>
      <sheetName val="В_работе"/>
      <sheetName val="сентябрь_№9-06-582_от_19_08_09"/>
      <sheetName val="EUROPA_XLS"/>
      <sheetName val="апр_"/>
      <sheetName val="Хаттон_90_90_Femco"/>
      <sheetName val="Ачинский_НПЗ"/>
      <sheetName val="приобретение_нпр"/>
      <sheetName val="Приложение_7_(ЕНП)"/>
      <sheetName val="содержание_офиса"/>
      <sheetName val="Справка_I_кв_"/>
      <sheetName val="ежедн__перевозка_рабочих"/>
      <sheetName val="Списоки_для_ввода"/>
      <sheetName val="Производство_электроэнергии"/>
      <sheetName val="БП_2011-2014"/>
      <sheetName val="Тип_плана"/>
      <sheetName val="Входные_параметрыВНГДУ"/>
      <sheetName val="ст_ГТМ"/>
      <sheetName val="Свод_(Оренбургский)"/>
      <sheetName val="ПС_356_кВ_№151"/>
      <sheetName val="ПС_35-6_кВ_№175"/>
      <sheetName val="ПС_35-6_кВ_№092"/>
      <sheetName val="ПС_35-6_кВ_№091"/>
      <sheetName val="ПС_35-6_кВ_№090"/>
      <sheetName val="\\Zamalutdinova\c\PLAST\EUROPA_"/>
      <sheetName val="P_and_L"/>
      <sheetName val="План_затрат"/>
      <sheetName val="1_401_2"/>
      <sheetName val="13_NGDO"/>
      <sheetName val="Balance_Sheet"/>
      <sheetName val="Актив_ПРП"/>
      <sheetName val="список_счф"/>
      <sheetName val="Сдача "/>
      <sheetName val="MAIN_PARAMETERS"/>
      <sheetName val="Должности"/>
      <sheetName val="ГруппаПодразделений"/>
      <sheetName val="условия"/>
      <sheetName val="производство"/>
      <sheetName val="цена реал-ии"/>
      <sheetName val="Выручка"/>
      <sheetName val="с-ть нормы"/>
      <sheetName val="пр руда хв"/>
      <sheetName val="пр мат"/>
      <sheetName val="цена реал_ии _2_"/>
      <sheetName val="цена реал-ии (2)"/>
      <sheetName val="сред_регион_индекс НЕДВ"/>
      <sheetName val="регион_экон_по КС"/>
      <sheetName val="коэф"/>
      <sheetName val="Сведение"/>
      <sheetName val="мсн"/>
      <sheetName val="ст_бух"/>
      <sheetName val="[EUROPA.XLS][EUROPA.XLS]\\Zamal"/>
      <sheetName val="3.1 ТХ"/>
      <sheetName val="Актив"/>
      <sheetName val="Тарифы"/>
      <sheetName val="топография"/>
      <sheetName val="Список сотрудников"/>
      <sheetName val="Адылова Т.Х."/>
      <sheetName val="№5"/>
      <sheetName val="XLR_NoRangeSheet"/>
      <sheetName val="Настр"/>
      <sheetName val="Спр"/>
      <sheetName val="Лист2"/>
      <sheetName val="2012г."/>
      <sheetName val="ИТОГО"/>
      <sheetName val="Вспом"/>
      <sheetName val="[EUROPA.XLS]\\Zamalutdinova\c\P"/>
      <sheetName val="пятилетка"/>
      <sheetName val="мониторинг"/>
      <sheetName val="Доп Инструменты"/>
      <sheetName val="ГР ВЫКУПА"/>
      <sheetName val="информация"/>
      <sheetName val="materialMetadata"/>
      <sheetName val="ТЕК_СОСТ_НЕФТ__РУЧНОЙ3"/>
      <sheetName val="АВТО_Фонд_3"/>
      <sheetName val="ПОТЕРИ_ШЛЮМ3"/>
      <sheetName val="отчет_эл_эн__20003"/>
      <sheetName val="Анкета_3"/>
      <sheetName val="Прибыль_опл3"/>
      <sheetName val="Форма_7_(Скважины)2"/>
      <sheetName val="СЦЕНАРН_УСЛ2"/>
      <sheetName val="Ресурсная_ведомость_часть_12"/>
      <sheetName val="В_работе1"/>
      <sheetName val="сентябрь_№9-06-582_от_19_08_091"/>
      <sheetName val="EUROPA_XLS1"/>
      <sheetName val="приобретение_нпр1"/>
      <sheetName val="Приложение_7_(ЕНП)1"/>
      <sheetName val="содержание_офиса1"/>
      <sheetName val="Справка_I_кв_1"/>
      <sheetName val="Ачинский_НПЗ1"/>
      <sheetName val="ежедн__перевозка_рабочих1"/>
      <sheetName val="апр_1"/>
      <sheetName val="БП_2011-20141"/>
      <sheetName val="Хаттон_90_90_Femco1"/>
      <sheetName val="Списоки_для_ввода1"/>
      <sheetName val="Свод_(Оренбургский)1"/>
      <sheetName val="ст_ГТМ1"/>
      <sheetName val="ПС_356_кВ_№1511"/>
      <sheetName val="ПС_35-6_кВ_№1751"/>
      <sheetName val="ПС_35-6_кВ_№0921"/>
      <sheetName val="ПС_35-6_кВ_№0911"/>
      <sheetName val="ПС_35-6_кВ_№0901"/>
      <sheetName val="Производство_электроэнергии1"/>
      <sheetName val="Входные_параметрыВНГДУ1"/>
      <sheetName val="1,3_новая"/>
      <sheetName val="План_затрат1"/>
      <sheetName val="\\Zamalutdinova\c\PLAST\EUROPA1"/>
      <sheetName val="1_401_21"/>
      <sheetName val="13_NGDO1"/>
      <sheetName val="P_and_L1"/>
      <sheetName val="Тип_плана1"/>
      <sheetName val="Balance_Sheet1"/>
      <sheetName val="Актив_ПРП1"/>
      <sheetName val="список_счф1"/>
      <sheetName val="Возвраты_и_приобщения"/>
      <sheetName val="Справочник_шифров_БП"/>
      <sheetName val="3_3_31_"/>
      <sheetName val="_Н"/>
      <sheetName val="Смета_Сузун"/>
      <sheetName val="Сдача_"/>
      <sheetName val="ввод_с_17_02_2006г_"/>
      <sheetName val="стат_пар"/>
      <sheetName val="цена_реал-ии"/>
      <sheetName val="с-ть_нормы"/>
      <sheetName val="пр_руда_хв"/>
      <sheetName val="пр_мат"/>
      <sheetName val="цена_реал_ии__2_"/>
      <sheetName val="цена_реал-ии_(2)"/>
      <sheetName val="сред_регион_индекс_НЕДВ"/>
      <sheetName val="регион_экон_по_КС"/>
      <sheetName val="3_1_ТХ"/>
      <sheetName val="[EUROPA_XLS][EUROPA_XLS][EUROPA"/>
      <sheetName val="ПиУ"/>
      <sheetName val=" ведомость"/>
      <sheetName val="Journals"/>
      <sheetName val="Main"/>
      <sheetName val="Сотрудники"/>
      <sheetName val="Расход"/>
      <sheetName val="Данные_60"/>
      <sheetName val="10"/>
      <sheetName val="97"/>
      <sheetName val="total"/>
      <sheetName val="Комплектация"/>
      <sheetName val="трубы"/>
      <sheetName val="СМР"/>
      <sheetName val="дороги"/>
      <sheetName val="СметаСводная снег"/>
      <sheetName val="Данные для расчёта сметы"/>
      <sheetName val="[EUROPA_XLS][EUROPA_XLS]\\Zamal"/>
      <sheetName val="Список_сотрудников"/>
      <sheetName val="Адылова_Т_Х_"/>
      <sheetName val="2012г_"/>
      <sheetName val="отчет"/>
      <sheetName val="бр хоз"/>
      <sheetName val="ТОП"/>
      <sheetName val="Данные д. ст.2.2_11_12_13_15"/>
      <sheetName val="Данные для столбца 5"/>
      <sheetName val="Смета доходов"/>
      <sheetName val="УП _2004"/>
      <sheetName val="93-110"/>
      <sheetName val="ИД СМР"/>
      <sheetName val="__Zamalutdinova_c_PLAST_EUROPA."/>
      <sheetName val="__Zamalutdinova_c_PLAST_EUROPA_"/>
      <sheetName val="_EUROPA.XLS__EUROPA.XLS__EUROPA"/>
      <sheetName val="Статьи бюджета"/>
      <sheetName val="гар№"/>
      <sheetName val="ООО_РН_ЮНГ_на_01_07"/>
      <sheetName val="ПРОВЕРОЧНЫЙ ЛИСТ "/>
      <sheetName val="21"/>
      <sheetName val="[EUROPA"/>
      <sheetName val="\\Zamal"/>
      <sheetName val="\\Zamalutdinova\c\P"/>
      <sheetName val=" М 29 П"/>
      <sheetName val="welldata frac analysis"/>
      <sheetName val="СМ"/>
      <sheetName val="Акт выбора"/>
      <sheetName val="6.2.1 Пр. произв. услуги"/>
      <sheetName val="_EUROPA.XLS__EUROPA.XLS___Zamal"/>
      <sheetName val="_EUROPA.XLS___Zamalutdinova_c_P"/>
      <sheetName val="__Zamalutdinova_c_PLAST_EUROPA1"/>
      <sheetName val="_EUROPA_XLS__EUROPA_XLS__EUROPA"/>
      <sheetName val="Способ Закупки"/>
      <sheetName val="смета"/>
      <sheetName val="ПВС с Коэф"/>
      <sheetName val="Спец-7"/>
      <sheetName val="Смета ТЗ АСУ"/>
      <sheetName val="Экология-3.1"/>
      <sheetName val="Имена"/>
      <sheetName val="стрзапасов (2)"/>
      <sheetName val="Стоимость услуг"/>
      <sheetName val="сентябрь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Направл исп._Группа"/>
      <sheetName val="СКФ-2 коррект"/>
      <sheetName val="power"/>
      <sheetName val="Транспорт"/>
      <sheetName val="продажи"/>
      <sheetName val="всп табл график"/>
      <sheetName val="кураторы"/>
      <sheetName val="Тех.лист"/>
      <sheetName val="Обор"/>
      <sheetName val="version stephane meneghel"/>
      <sheetName val="ООО &quot; НПРС-1&quot; (КТРС и прочие)"/>
      <sheetName val="s"/>
      <sheetName val="Курсы"/>
      <sheetName val="Форма 2.1 к КП"/>
      <sheetName val="Расчет "/>
      <sheetName val="Прочие"/>
      <sheetName val="форма 2.2  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/>
      <sheetData sheetId="332"/>
      <sheetData sheetId="333"/>
      <sheetData sheetId="334"/>
      <sheetData sheetId="335" refreshError="1"/>
      <sheetData sheetId="336" refreshError="1"/>
      <sheetData sheetId="337" refreshError="1"/>
      <sheetData sheetId="338" refreshError="1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C2C91B-7E4B-4F3D-8DC7-2FA2D89E95D6}">
  <dimension ref="A1:AN31"/>
  <sheetViews>
    <sheetView tabSelected="1" view="pageBreakPreview" zoomScale="77" zoomScaleSheetLayoutView="77" workbookViewId="0">
      <selection activeCell="N14" sqref="N14"/>
    </sheetView>
  </sheetViews>
  <sheetFormatPr defaultRowHeight="12.75" x14ac:dyDescent="0.2"/>
  <cols>
    <col min="1" max="1" width="3.5703125" style="4" customWidth="1"/>
    <col min="2" max="2" width="17.85546875" style="4" customWidth="1"/>
    <col min="3" max="3" width="13.85546875" style="4" customWidth="1"/>
    <col min="4" max="4" width="31.5703125" style="4" customWidth="1"/>
    <col min="5" max="5" width="9.28515625" style="4" customWidth="1"/>
    <col min="6" max="6" width="11" style="4" customWidth="1"/>
    <col min="7" max="7" width="6.5703125" style="4" customWidth="1"/>
    <col min="8" max="8" width="5.85546875" style="4" customWidth="1"/>
    <col min="9" max="9" width="10.28515625" style="4" customWidth="1"/>
    <col min="10" max="10" width="9.7109375" style="4" customWidth="1"/>
    <col min="11" max="11" width="16" style="4" customWidth="1"/>
    <col min="12" max="12" width="14.85546875" style="4" customWidth="1"/>
    <col min="13" max="13" width="14.5703125" style="4" customWidth="1"/>
    <col min="14" max="14" width="14.85546875" style="4" customWidth="1"/>
    <col min="15" max="22" width="9.140625" style="4"/>
    <col min="23" max="23" width="10.42578125" style="4" customWidth="1"/>
    <col min="24" max="16384" width="9.140625" style="4"/>
  </cols>
  <sheetData>
    <row r="1" spans="1:40" x14ac:dyDescent="0.2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2"/>
      <c r="L1" s="3" t="s">
        <v>1</v>
      </c>
    </row>
    <row r="2" spans="1:40" x14ac:dyDescent="0.2">
      <c r="A2" s="1" t="s">
        <v>2</v>
      </c>
      <c r="B2" s="2"/>
      <c r="C2" s="2"/>
      <c r="D2" s="2"/>
      <c r="E2" s="2"/>
      <c r="F2" s="2"/>
      <c r="G2" s="2"/>
      <c r="H2" s="2"/>
      <c r="I2" s="2"/>
      <c r="J2" s="2"/>
      <c r="K2" s="2"/>
    </row>
    <row r="3" spans="1:40" x14ac:dyDescent="0.2">
      <c r="A3" s="2"/>
      <c r="B3" s="2"/>
      <c r="C3" s="2"/>
      <c r="D3" s="2"/>
      <c r="E3" s="2"/>
      <c r="F3" s="2"/>
      <c r="G3" s="2"/>
      <c r="H3" s="2"/>
      <c r="I3" s="2"/>
      <c r="J3" s="2"/>
      <c r="K3" s="2"/>
    </row>
    <row r="4" spans="1:40" ht="15" x14ac:dyDescent="0.25">
      <c r="A4" s="5" t="s">
        <v>3</v>
      </c>
      <c r="B4" s="6"/>
      <c r="C4" s="6"/>
      <c r="D4" s="6"/>
      <c r="E4" s="7"/>
      <c r="F4" s="7"/>
      <c r="G4" s="8"/>
      <c r="H4" s="8"/>
      <c r="I4" s="8"/>
      <c r="K4" s="2"/>
    </row>
    <row r="5" spans="1:40" ht="15" x14ac:dyDescent="0.25">
      <c r="A5" s="5" t="s">
        <v>4</v>
      </c>
      <c r="B5" s="6"/>
      <c r="C5" s="6"/>
      <c r="D5" s="6"/>
      <c r="E5" s="7"/>
      <c r="F5" s="7"/>
      <c r="G5" s="8"/>
      <c r="H5" s="8"/>
      <c r="I5" s="8"/>
      <c r="J5" s="2"/>
    </row>
    <row r="6" spans="1:40" ht="30" customHeight="1" x14ac:dyDescent="0.25">
      <c r="A6" s="53" t="s">
        <v>41</v>
      </c>
      <c r="B6" s="53"/>
      <c r="C6" s="53"/>
      <c r="D6" s="53"/>
      <c r="E6" s="53"/>
      <c r="F6" s="53"/>
      <c r="G6" s="53"/>
      <c r="H6" s="53"/>
      <c r="I6" s="53"/>
      <c r="J6" s="53"/>
      <c r="K6" s="53"/>
      <c r="L6" s="53"/>
      <c r="M6" s="54"/>
    </row>
    <row r="7" spans="1:40" x14ac:dyDescent="0.2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</row>
    <row r="8" spans="1:40" ht="15" x14ac:dyDescent="0.25">
      <c r="A8" s="50" t="s">
        <v>5</v>
      </c>
      <c r="B8" s="50"/>
      <c r="C8" s="50"/>
      <c r="D8" s="50"/>
      <c r="E8" s="50"/>
      <c r="F8" s="50"/>
      <c r="G8" s="50"/>
      <c r="H8" s="51"/>
      <c r="I8" s="51"/>
      <c r="J8" s="10"/>
      <c r="K8" s="10"/>
    </row>
    <row r="9" spans="1:40" customFormat="1" ht="60" x14ac:dyDescent="0.25">
      <c r="A9" s="58" t="s">
        <v>13</v>
      </c>
      <c r="B9" s="59" t="s">
        <v>14</v>
      </c>
      <c r="C9" s="59" t="s">
        <v>15</v>
      </c>
      <c r="D9" s="58" t="s">
        <v>16</v>
      </c>
      <c r="E9" s="58" t="s">
        <v>17</v>
      </c>
      <c r="F9" s="58" t="s">
        <v>50</v>
      </c>
      <c r="G9" s="60" t="s">
        <v>18</v>
      </c>
      <c r="H9" s="61"/>
      <c r="I9" s="32" t="s">
        <v>51</v>
      </c>
      <c r="J9" s="32" t="s">
        <v>52</v>
      </c>
      <c r="K9" s="38" t="s">
        <v>19</v>
      </c>
      <c r="L9" s="32" t="s">
        <v>53</v>
      </c>
      <c r="M9" s="32" t="s">
        <v>54</v>
      </c>
      <c r="N9" s="32" t="s">
        <v>55</v>
      </c>
      <c r="O9" s="45">
        <v>2026</v>
      </c>
      <c r="P9" s="46"/>
      <c r="Q9" s="46"/>
      <c r="R9" s="46"/>
      <c r="S9" s="46"/>
      <c r="T9" s="46"/>
      <c r="U9" s="46"/>
      <c r="V9" s="46"/>
      <c r="W9" s="46"/>
      <c r="X9" s="46"/>
      <c r="Y9" s="46"/>
      <c r="Z9" s="47"/>
      <c r="AA9" s="32" t="s">
        <v>32</v>
      </c>
      <c r="AB9" s="45">
        <v>2027</v>
      </c>
      <c r="AC9" s="46"/>
      <c r="AD9" s="46"/>
      <c r="AE9" s="46"/>
      <c r="AF9" s="46"/>
      <c r="AG9" s="46"/>
      <c r="AH9" s="46"/>
      <c r="AI9" s="46"/>
      <c r="AJ9" s="46"/>
      <c r="AK9" s="46"/>
      <c r="AL9" s="46"/>
      <c r="AM9" s="47"/>
      <c r="AN9" s="32" t="s">
        <v>32</v>
      </c>
    </row>
    <row r="10" spans="1:40" customFormat="1" ht="30" x14ac:dyDescent="0.25">
      <c r="A10" s="58"/>
      <c r="B10" s="59"/>
      <c r="C10" s="59"/>
      <c r="D10" s="58"/>
      <c r="E10" s="58"/>
      <c r="F10" s="58"/>
      <c r="G10" s="25" t="s">
        <v>33</v>
      </c>
      <c r="H10" s="25" t="s">
        <v>34</v>
      </c>
      <c r="I10" s="32" t="s">
        <v>39</v>
      </c>
      <c r="J10" s="32" t="s">
        <v>39</v>
      </c>
      <c r="K10" s="39"/>
      <c r="L10" s="32"/>
      <c r="M10" s="32"/>
      <c r="N10" s="32"/>
      <c r="O10" s="32" t="s">
        <v>20</v>
      </c>
      <c r="P10" s="32" t="s">
        <v>21</v>
      </c>
      <c r="Q10" s="32" t="s">
        <v>22</v>
      </c>
      <c r="R10" s="32" t="s">
        <v>23</v>
      </c>
      <c r="S10" s="32" t="s">
        <v>24</v>
      </c>
      <c r="T10" s="32" t="s">
        <v>25</v>
      </c>
      <c r="U10" s="32" t="s">
        <v>26</v>
      </c>
      <c r="V10" s="32" t="s">
        <v>27</v>
      </c>
      <c r="W10" s="32" t="s">
        <v>28</v>
      </c>
      <c r="X10" s="32" t="s">
        <v>29</v>
      </c>
      <c r="Y10" s="32" t="s">
        <v>30</v>
      </c>
      <c r="Z10" s="32" t="s">
        <v>31</v>
      </c>
      <c r="AA10" s="32" t="s">
        <v>35</v>
      </c>
      <c r="AB10" s="32" t="s">
        <v>20</v>
      </c>
      <c r="AC10" s="32" t="s">
        <v>21</v>
      </c>
      <c r="AD10" s="32" t="s">
        <v>22</v>
      </c>
      <c r="AE10" s="32" t="s">
        <v>23</v>
      </c>
      <c r="AF10" s="32" t="s">
        <v>24</v>
      </c>
      <c r="AG10" s="32" t="s">
        <v>25</v>
      </c>
      <c r="AH10" s="32" t="s">
        <v>26</v>
      </c>
      <c r="AI10" s="32" t="s">
        <v>27</v>
      </c>
      <c r="AJ10" s="32" t="s">
        <v>28</v>
      </c>
      <c r="AK10" s="32" t="s">
        <v>29</v>
      </c>
      <c r="AL10" s="32" t="s">
        <v>30</v>
      </c>
      <c r="AM10" s="32" t="s">
        <v>31</v>
      </c>
      <c r="AN10" s="32" t="s">
        <v>35</v>
      </c>
    </row>
    <row r="11" spans="1:40" customFormat="1" ht="15.75" x14ac:dyDescent="0.25">
      <c r="A11" s="26"/>
      <c r="B11" s="26"/>
      <c r="C11" s="26"/>
      <c r="D11" s="26"/>
      <c r="E11" s="26"/>
      <c r="F11" s="26"/>
      <c r="G11" s="26"/>
      <c r="H11" s="26"/>
      <c r="I11" s="26"/>
      <c r="J11" s="26"/>
      <c r="K11" s="40"/>
      <c r="L11" s="26"/>
      <c r="M11" s="26"/>
      <c r="N11" s="26"/>
      <c r="O11" s="27">
        <v>31</v>
      </c>
      <c r="P11" s="27">
        <v>28</v>
      </c>
      <c r="Q11" s="27">
        <v>31</v>
      </c>
      <c r="R11" s="27">
        <v>30</v>
      </c>
      <c r="S11" s="27">
        <v>31</v>
      </c>
      <c r="T11" s="27">
        <v>30</v>
      </c>
      <c r="U11" s="27">
        <v>31</v>
      </c>
      <c r="V11" s="27">
        <v>31</v>
      </c>
      <c r="W11" s="27">
        <v>30</v>
      </c>
      <c r="X11" s="27">
        <v>31</v>
      </c>
      <c r="Y11" s="27">
        <v>30</v>
      </c>
      <c r="Z11" s="27">
        <v>31</v>
      </c>
      <c r="AA11" s="27"/>
      <c r="AB11" s="27">
        <v>31</v>
      </c>
      <c r="AC11" s="27">
        <v>28</v>
      </c>
      <c r="AD11" s="27">
        <v>31</v>
      </c>
      <c r="AE11" s="27">
        <v>30</v>
      </c>
      <c r="AF11" s="27">
        <v>31</v>
      </c>
      <c r="AG11" s="27">
        <v>30</v>
      </c>
      <c r="AH11" s="27">
        <v>31</v>
      </c>
      <c r="AI11" s="27">
        <v>31</v>
      </c>
      <c r="AJ11" s="27">
        <v>30</v>
      </c>
      <c r="AK11" s="27">
        <v>31</v>
      </c>
      <c r="AL11" s="27">
        <v>30</v>
      </c>
      <c r="AM11" s="27">
        <v>31</v>
      </c>
      <c r="AN11" s="27"/>
    </row>
    <row r="12" spans="1:40" customFormat="1" ht="31.5" x14ac:dyDescent="0.25">
      <c r="A12" s="55" t="s">
        <v>36</v>
      </c>
      <c r="B12" s="57" t="s">
        <v>40</v>
      </c>
      <c r="C12" s="57" t="s">
        <v>42</v>
      </c>
      <c r="D12" s="33" t="s">
        <v>43</v>
      </c>
      <c r="E12" s="55">
        <v>1</v>
      </c>
      <c r="F12" s="28">
        <f>AA12+AN12</f>
        <v>117</v>
      </c>
      <c r="G12" s="21">
        <v>11</v>
      </c>
      <c r="H12" s="21">
        <v>0</v>
      </c>
      <c r="I12" s="29">
        <f>(AA12*G12)</f>
        <v>1012</v>
      </c>
      <c r="J12" s="29">
        <f>G12*AN12</f>
        <v>275</v>
      </c>
      <c r="K12" s="41">
        <v>0</v>
      </c>
      <c r="L12" s="30">
        <f>I12*K12</f>
        <v>0</v>
      </c>
      <c r="M12" s="30">
        <f>J12*K12</f>
        <v>0</v>
      </c>
      <c r="N12" s="30">
        <f>L12+M12</f>
        <v>0</v>
      </c>
      <c r="O12" s="34"/>
      <c r="P12" s="34"/>
      <c r="Q12" s="34"/>
      <c r="R12" s="34"/>
      <c r="S12" s="34"/>
      <c r="T12" s="34"/>
      <c r="U12" s="34">
        <v>31</v>
      </c>
      <c r="V12" s="34">
        <v>31</v>
      </c>
      <c r="W12" s="34">
        <v>30</v>
      </c>
      <c r="X12" s="34">
        <v>0</v>
      </c>
      <c r="Y12" s="34">
        <v>0</v>
      </c>
      <c r="Z12" s="34">
        <v>0</v>
      </c>
      <c r="AA12" s="35">
        <f>SUM(O12:Z12)</f>
        <v>92</v>
      </c>
      <c r="AB12" s="34">
        <v>0</v>
      </c>
      <c r="AC12" s="34">
        <v>0</v>
      </c>
      <c r="AD12" s="34">
        <v>0</v>
      </c>
      <c r="AE12" s="34">
        <v>25</v>
      </c>
      <c r="AF12" s="34"/>
      <c r="AG12" s="34"/>
      <c r="AH12" s="34"/>
      <c r="AI12" s="34"/>
      <c r="AJ12" s="22"/>
      <c r="AK12" s="22"/>
      <c r="AL12" s="22"/>
      <c r="AM12" s="22"/>
      <c r="AN12" s="31">
        <f>SUM(AB12:AM12)</f>
        <v>25</v>
      </c>
    </row>
    <row r="13" spans="1:40" customFormat="1" ht="126" x14ac:dyDescent="0.25">
      <c r="A13" s="56"/>
      <c r="B13" s="56"/>
      <c r="C13" s="56"/>
      <c r="D13" s="33" t="s">
        <v>44</v>
      </c>
      <c r="E13" s="56">
        <v>1</v>
      </c>
      <c r="F13" s="28">
        <f>AA13+AN13</f>
        <v>253</v>
      </c>
      <c r="G13" s="21">
        <v>0</v>
      </c>
      <c r="H13" s="21">
        <v>0</v>
      </c>
      <c r="I13" s="29">
        <f>AA13</f>
        <v>163</v>
      </c>
      <c r="J13" s="29">
        <f>AN13</f>
        <v>90</v>
      </c>
      <c r="K13" s="41">
        <v>0</v>
      </c>
      <c r="L13" s="30">
        <f>I13*K13</f>
        <v>0</v>
      </c>
      <c r="M13" s="30">
        <f>J13*K13</f>
        <v>0</v>
      </c>
      <c r="N13" s="30">
        <f>L13+M13</f>
        <v>0</v>
      </c>
      <c r="O13" s="34"/>
      <c r="P13" s="34"/>
      <c r="Q13" s="34"/>
      <c r="R13" s="34">
        <v>10</v>
      </c>
      <c r="S13" s="34">
        <v>31</v>
      </c>
      <c r="T13" s="34">
        <v>30</v>
      </c>
      <c r="U13" s="34"/>
      <c r="V13" s="34"/>
      <c r="W13" s="34"/>
      <c r="X13" s="34">
        <v>31</v>
      </c>
      <c r="Y13" s="34">
        <v>30</v>
      </c>
      <c r="Z13" s="34">
        <v>31</v>
      </c>
      <c r="AA13" s="35">
        <f>SUM(O13:Z13)</f>
        <v>163</v>
      </c>
      <c r="AB13" s="34">
        <v>31</v>
      </c>
      <c r="AC13" s="34">
        <v>28</v>
      </c>
      <c r="AD13" s="34">
        <v>31</v>
      </c>
      <c r="AE13" s="34"/>
      <c r="AF13" s="34"/>
      <c r="AG13" s="34"/>
      <c r="AH13" s="34"/>
      <c r="AI13" s="34"/>
      <c r="AJ13" s="22"/>
      <c r="AK13" s="22"/>
      <c r="AL13" s="22"/>
      <c r="AM13" s="22"/>
      <c r="AN13" s="31">
        <f>SUM(AB13:AM13)</f>
        <v>90</v>
      </c>
    </row>
    <row r="14" spans="1:40" customFormat="1" ht="15.75" x14ac:dyDescent="0.25">
      <c r="A14" s="42"/>
      <c r="B14" s="52" t="s">
        <v>37</v>
      </c>
      <c r="C14" s="52"/>
      <c r="D14" s="52"/>
      <c r="E14" s="52"/>
      <c r="F14" s="52"/>
      <c r="G14" s="52"/>
      <c r="H14" s="52"/>
      <c r="I14" s="52"/>
      <c r="J14" s="52"/>
      <c r="K14" s="52"/>
      <c r="L14" s="43">
        <f>SUM(L12:L13)</f>
        <v>0</v>
      </c>
      <c r="M14" s="43">
        <f>SUM(M12:M13)</f>
        <v>0</v>
      </c>
      <c r="N14" s="43">
        <f>SUM(N12:N13)</f>
        <v>0</v>
      </c>
      <c r="O14" s="36"/>
      <c r="P14" s="36"/>
      <c r="Q14" s="36"/>
      <c r="R14" s="24" t="s">
        <v>45</v>
      </c>
      <c r="S14" s="36"/>
      <c r="T14" s="36"/>
      <c r="U14" s="36"/>
      <c r="V14" s="36"/>
      <c r="W14" s="36"/>
      <c r="X14" s="24"/>
      <c r="Y14" s="24"/>
      <c r="Z14" s="36"/>
      <c r="AA14" s="37"/>
      <c r="AB14" s="24"/>
      <c r="AC14" s="36"/>
      <c r="AD14" s="36"/>
      <c r="AE14" s="24" t="s">
        <v>46</v>
      </c>
      <c r="AF14" s="36"/>
      <c r="AG14" s="36"/>
      <c r="AH14" s="36"/>
      <c r="AI14" s="36"/>
      <c r="AJ14" s="36"/>
      <c r="AK14" s="36"/>
      <c r="AL14" s="36"/>
      <c r="AM14" s="36"/>
      <c r="AN14" s="37"/>
    </row>
    <row r="15" spans="1:40" customFormat="1" ht="15.75" x14ac:dyDescent="0.25">
      <c r="A15" s="23"/>
      <c r="B15" s="52" t="s">
        <v>56</v>
      </c>
      <c r="C15" s="52"/>
      <c r="D15" s="52"/>
      <c r="E15" s="52"/>
      <c r="F15" s="52"/>
      <c r="G15" s="52"/>
      <c r="H15" s="52"/>
      <c r="I15" s="52"/>
      <c r="J15" s="52"/>
      <c r="K15" s="52"/>
      <c r="L15" s="43">
        <f>L16-L14</f>
        <v>0</v>
      </c>
      <c r="M15" s="43">
        <f>M16-M14</f>
        <v>0</v>
      </c>
      <c r="N15" s="43">
        <f>N16-N14</f>
        <v>0</v>
      </c>
      <c r="O15" s="20"/>
      <c r="P15" s="24"/>
      <c r="Q15" s="24"/>
      <c r="R15" s="24" t="s">
        <v>47</v>
      </c>
      <c r="S15" s="24"/>
      <c r="T15" s="24"/>
      <c r="U15" s="24"/>
      <c r="V15" s="24"/>
      <c r="W15" s="24"/>
      <c r="X15" s="24" t="s">
        <v>48</v>
      </c>
      <c r="Y15" s="24"/>
      <c r="Z15" s="24"/>
      <c r="AA15" s="20"/>
      <c r="AB15" s="24" t="s">
        <v>48</v>
      </c>
      <c r="AC15" s="24"/>
      <c r="AD15" s="24"/>
      <c r="AE15" s="24" t="s">
        <v>49</v>
      </c>
      <c r="AF15" s="24"/>
      <c r="AG15" s="24"/>
      <c r="AH15" s="24"/>
      <c r="AI15" s="24"/>
      <c r="AJ15" s="24"/>
      <c r="AK15" s="24"/>
      <c r="AL15" s="24"/>
      <c r="AM15" s="24"/>
      <c r="AN15" s="20"/>
    </row>
    <row r="16" spans="1:40" customFormat="1" ht="15.75" x14ac:dyDescent="0.25">
      <c r="A16" s="23"/>
      <c r="B16" s="52" t="s">
        <v>38</v>
      </c>
      <c r="C16" s="52"/>
      <c r="D16" s="52"/>
      <c r="E16" s="52"/>
      <c r="F16" s="52"/>
      <c r="G16" s="52"/>
      <c r="H16" s="52"/>
      <c r="I16" s="52"/>
      <c r="J16" s="52"/>
      <c r="K16" s="52"/>
      <c r="L16" s="43">
        <f>L14*1.22</f>
        <v>0</v>
      </c>
      <c r="M16" s="43">
        <f>M14*1.22</f>
        <v>0</v>
      </c>
      <c r="N16" s="43">
        <f>N14*1.22</f>
        <v>0</v>
      </c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</row>
    <row r="17" spans="1:13" ht="14.25" customHeight="1" x14ac:dyDescent="0.2">
      <c r="A17" s="12"/>
      <c r="B17" s="12"/>
      <c r="M17" s="11"/>
    </row>
    <row r="18" spans="1:13" ht="15.75" x14ac:dyDescent="0.25">
      <c r="L18" s="13"/>
    </row>
    <row r="19" spans="1:13" ht="17.25" customHeight="1" x14ac:dyDescent="0.25">
      <c r="A19" s="14" t="s">
        <v>6</v>
      </c>
      <c r="E19" s="15"/>
      <c r="F19" s="15"/>
      <c r="G19" s="15"/>
      <c r="H19" s="15"/>
      <c r="I19" s="15"/>
      <c r="J19" s="15"/>
      <c r="K19" s="16"/>
      <c r="L19" s="13"/>
      <c r="M19" s="11"/>
    </row>
    <row r="20" spans="1:13" ht="17.25" customHeight="1" x14ac:dyDescent="0.2">
      <c r="A20" s="17">
        <v>1</v>
      </c>
      <c r="B20" s="44" t="s">
        <v>8</v>
      </c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</row>
    <row r="21" spans="1:13" ht="13.5" customHeight="1" x14ac:dyDescent="0.2">
      <c r="A21" s="17">
        <v>2</v>
      </c>
      <c r="B21" s="48" t="s">
        <v>57</v>
      </c>
      <c r="C21" s="48"/>
      <c r="D21" s="48"/>
      <c r="E21" s="48"/>
      <c r="F21" s="48"/>
      <c r="G21" s="48"/>
      <c r="H21" s="48"/>
      <c r="I21" s="48"/>
      <c r="J21" s="48"/>
      <c r="K21" s="48"/>
      <c r="L21" s="48"/>
      <c r="M21" s="11"/>
    </row>
    <row r="22" spans="1:13" x14ac:dyDescent="0.2">
      <c r="A22" s="17">
        <v>3</v>
      </c>
      <c r="B22" s="49" t="s">
        <v>7</v>
      </c>
      <c r="C22" s="49"/>
      <c r="D22" s="49"/>
      <c r="E22" s="49"/>
      <c r="F22" s="49"/>
      <c r="G22" s="49"/>
      <c r="H22" s="49"/>
      <c r="I22" s="49"/>
      <c r="J22" s="49"/>
      <c r="K22" s="49"/>
      <c r="L22" s="49"/>
    </row>
    <row r="23" spans="1:13" ht="63.75" customHeight="1" x14ac:dyDescent="0.2">
      <c r="A23" s="17">
        <v>4</v>
      </c>
      <c r="B23" s="44" t="s">
        <v>58</v>
      </c>
      <c r="C23" s="44"/>
      <c r="D23" s="44"/>
      <c r="E23" s="44"/>
      <c r="F23" s="44"/>
      <c r="G23" s="44"/>
      <c r="H23" s="44"/>
      <c r="I23" s="44"/>
      <c r="J23" s="44"/>
      <c r="K23" s="44"/>
      <c r="L23" s="44"/>
    </row>
    <row r="24" spans="1:13" ht="43.5" customHeight="1" x14ac:dyDescent="0.2">
      <c r="A24" s="17">
        <v>5</v>
      </c>
      <c r="B24" s="44" t="s">
        <v>59</v>
      </c>
      <c r="C24" s="44"/>
      <c r="D24" s="44"/>
      <c r="E24" s="44"/>
      <c r="F24" s="44"/>
      <c r="G24" s="44"/>
      <c r="H24" s="44"/>
      <c r="I24" s="44"/>
      <c r="J24" s="44"/>
      <c r="K24" s="44"/>
      <c r="L24" s="44"/>
    </row>
    <row r="25" spans="1:13" x14ac:dyDescent="0.2">
      <c r="A25" s="17"/>
      <c r="B25" s="18"/>
      <c r="C25" s="18"/>
      <c r="D25" s="18"/>
      <c r="E25" s="18"/>
      <c r="F25" s="18"/>
      <c r="G25" s="18"/>
      <c r="H25" s="18"/>
      <c r="I25" s="18"/>
      <c r="J25" s="18"/>
      <c r="K25" s="18"/>
      <c r="L25" s="18"/>
    </row>
    <row r="26" spans="1:13" customFormat="1" ht="15" x14ac:dyDescent="0.25">
      <c r="B26" s="5" t="s">
        <v>9</v>
      </c>
      <c r="C26" s="4"/>
    </row>
    <row r="27" spans="1:13" customFormat="1" ht="13.5" customHeight="1" x14ac:dyDescent="0.25">
      <c r="B27" s="19" t="s">
        <v>10</v>
      </c>
      <c r="C27" s="4"/>
    </row>
    <row r="28" spans="1:13" customFormat="1" ht="15" x14ac:dyDescent="0.25">
      <c r="B28" s="5" t="s">
        <v>11</v>
      </c>
    </row>
    <row r="29" spans="1:13" customFormat="1" ht="18" x14ac:dyDescent="0.25">
      <c r="B29" s="19" t="s">
        <v>12</v>
      </c>
    </row>
    <row r="30" spans="1:13" customFormat="1" ht="15" x14ac:dyDescent="0.25">
      <c r="B30" s="5" t="s">
        <v>11</v>
      </c>
    </row>
    <row r="31" spans="1:13" customFormat="1" ht="18" x14ac:dyDescent="0.25">
      <c r="B31" s="19" t="s">
        <v>12</v>
      </c>
    </row>
  </sheetData>
  <mergeCells count="23">
    <mergeCell ref="A8:I8"/>
    <mergeCell ref="B15:K15"/>
    <mergeCell ref="B16:K16"/>
    <mergeCell ref="A6:M6"/>
    <mergeCell ref="A12:A13"/>
    <mergeCell ref="B12:B13"/>
    <mergeCell ref="C12:C13"/>
    <mergeCell ref="E12:E13"/>
    <mergeCell ref="B14:K14"/>
    <mergeCell ref="A9:A10"/>
    <mergeCell ref="B9:B10"/>
    <mergeCell ref="C9:C10"/>
    <mergeCell ref="D9:D10"/>
    <mergeCell ref="E9:E10"/>
    <mergeCell ref="F9:F10"/>
    <mergeCell ref="G9:H9"/>
    <mergeCell ref="B24:L24"/>
    <mergeCell ref="B20:M20"/>
    <mergeCell ref="O9:Z9"/>
    <mergeCell ref="AB9:AM9"/>
    <mergeCell ref="B23:L23"/>
    <mergeCell ref="B21:L21"/>
    <mergeCell ref="B22:L22"/>
  </mergeCells>
  <dataValidations disablePrompts="1" count="2">
    <dataValidation type="decimal" allowBlank="1" showErrorMessage="1" errorTitle="Ошибка" error="Допускается ввод только неотрицательных чисел!" sqref="G12:H13" xr:uid="{8FB3290B-8DCD-449C-9E12-4D7F1E7E027D}">
      <formula1>0</formula1>
      <formula2>9.99999999999999E+23</formula2>
    </dataValidation>
    <dataValidation type="whole" allowBlank="1" showErrorMessage="1" errorTitle="Ошибка" error="Допускается ввод только неотрицательных целых чисел!" sqref="E12:E13 O12:Q14 R12:R13 AE12:AE13 AF12:AN14 AB12:AB13 Z12:AA14 AC12:AD14 S12:W14 X12:Y13" xr:uid="{D5E749E1-D470-4422-AD3D-97702579C64D}">
      <formula1>0</formula1>
      <formula2>9.99999999999999E+23</formula2>
    </dataValidation>
  </dataValidations>
  <printOptions verticalCentered="1"/>
  <pageMargins left="0.70866141732283472" right="0.70866141732283472" top="0.74803149606299213" bottom="0.74803149606299213" header="0.31496062992125984" footer="0.31496062992125984"/>
  <pageSetup paperSize="9" scale="4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Лот1</vt:lpstr>
      <vt:lpstr>Лот1!Область_печати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Костюченко Виктория Владимировна</dc:creator>
  <cp:lastModifiedBy>Коровин Александр Владимирович</cp:lastModifiedBy>
  <cp:lastPrinted>2023-11-21T07:37:16Z</cp:lastPrinted>
  <dcterms:created xsi:type="dcterms:W3CDTF">2023-11-13T11:32:19Z</dcterms:created>
  <dcterms:modified xsi:type="dcterms:W3CDTF">2026-01-20T13:30:54Z</dcterms:modified>
</cp:coreProperties>
</file>